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https://orlenpl-my.sharepoint.com/personal/roszkaa_orlen_pl/Documents/Przetarg na agencję od promocji/Dokumenty updatowane/"/>
    </mc:Choice>
  </mc:AlternateContent>
  <xr:revisionPtr revIDLastSave="74" documentId="8_{4654769D-C393-42C2-A295-173AE7929A3D}" xr6:coauthVersionLast="47" xr6:coauthVersionMax="47" xr10:uidLastSave="{9DDCB68A-D050-417F-9783-A9AFB5FD1674}"/>
  <bookViews>
    <workbookView xWindow="-120" yWindow="-120" windowWidth="29040" windowHeight="15720" tabRatio="1000" firstSheet="3" activeTab="9" xr2:uid="{00000000-000D-0000-FFFF-FFFF00000000}"/>
  </bookViews>
  <sheets>
    <sheet name="B2B " sheetId="2" r:id="rId1"/>
    <sheet name="AKCJE PROMO B2C" sheetId="4" r:id="rId2"/>
    <sheet name="Promocja z logowaniem" sheetId="18" r:id="rId3"/>
    <sheet name="Loteria" sheetId="10" r:id="rId4"/>
    <sheet name="Platforma lojalnościowa" sheetId="15" r:id="rId5"/>
    <sheet name="B2B Czechy" sheetId="13" r:id="rId6"/>
    <sheet name="Promocja z logowaniem Czechy" sheetId="19" r:id="rId7"/>
    <sheet name="Wysyłka mailingów" sheetId="16" r:id="rId8"/>
    <sheet name="AKCJE PROMO B2C Czechy" sheetId="17" r:id="rId9"/>
    <sheet name="KOSZTORYS ŁĄCZNY" sheetId="5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5" l="1"/>
  <c r="I21" i="5"/>
  <c r="I20" i="5"/>
  <c r="I19" i="5"/>
  <c r="I18" i="5"/>
  <c r="I15" i="5"/>
  <c r="I12" i="5"/>
  <c r="I14" i="5"/>
  <c r="I13" i="5"/>
  <c r="F57" i="19"/>
  <c r="F55" i="19"/>
  <c r="F53" i="19"/>
  <c r="F50" i="19"/>
  <c r="F46" i="19"/>
  <c r="F42" i="19"/>
  <c r="I17" i="5" s="1"/>
  <c r="F35" i="19"/>
  <c r="I16" i="5" s="1"/>
  <c r="F30" i="19"/>
  <c r="F27" i="19"/>
  <c r="F20" i="19"/>
  <c r="F17" i="19"/>
  <c r="F14" i="19"/>
  <c r="I11" i="5" s="1"/>
  <c r="F9" i="19"/>
  <c r="F8" i="19"/>
  <c r="F7" i="19"/>
  <c r="F6" i="19"/>
  <c r="F5" i="19"/>
  <c r="F4" i="19"/>
  <c r="F10" i="19" l="1"/>
  <c r="I3" i="5" s="1"/>
  <c r="F59" i="19"/>
  <c r="F58" i="19"/>
  <c r="I24" i="5" l="1"/>
  <c r="G32" i="4"/>
  <c r="D15" i="5"/>
  <c r="I23" i="5"/>
  <c r="F7" i="16" l="1"/>
  <c r="F9" i="16" s="1"/>
  <c r="F6" i="16"/>
  <c r="G69" i="17"/>
  <c r="J21" i="5" s="1"/>
  <c r="G68" i="17"/>
  <c r="G66" i="17"/>
  <c r="J22" i="5" s="1"/>
  <c r="G64" i="17"/>
  <c r="J19" i="5" s="1"/>
  <c r="G61" i="17"/>
  <c r="J18" i="5" s="1"/>
  <c r="G54" i="17"/>
  <c r="J17" i="5" s="1"/>
  <c r="G47" i="17"/>
  <c r="J16" i="5" s="1"/>
  <c r="G42" i="17"/>
  <c r="J14" i="5" s="1"/>
  <c r="G39" i="17"/>
  <c r="J13" i="5" s="1"/>
  <c r="G32" i="17"/>
  <c r="J15" i="5" s="1"/>
  <c r="G28" i="17"/>
  <c r="J12" i="5" s="1"/>
  <c r="G25" i="17"/>
  <c r="J11" i="5" s="1"/>
  <c r="G18" i="17"/>
  <c r="G17" i="17"/>
  <c r="G16" i="17"/>
  <c r="G15" i="17"/>
  <c r="G14" i="17"/>
  <c r="G13" i="17"/>
  <c r="G12" i="17"/>
  <c r="G11" i="17"/>
  <c r="G21" i="17" s="1"/>
  <c r="G9" i="17"/>
  <c r="G8" i="17"/>
  <c r="G20" i="17" s="1"/>
  <c r="G6" i="17"/>
  <c r="G5" i="17"/>
  <c r="F14" i="18"/>
  <c r="E11" i="5" s="1"/>
  <c r="G56" i="13"/>
  <c r="H21" i="5" s="1"/>
  <c r="G54" i="13"/>
  <c r="H22" i="5" s="1"/>
  <c r="G52" i="13"/>
  <c r="H19" i="5" s="1"/>
  <c r="G49" i="13"/>
  <c r="H18" i="5" s="1"/>
  <c r="G44" i="13"/>
  <c r="H13" i="5" s="1"/>
  <c r="G37" i="13"/>
  <c r="H16" i="5" s="1"/>
  <c r="G32" i="13"/>
  <c r="H14" i="5" s="1"/>
  <c r="G29" i="13"/>
  <c r="G22" i="13"/>
  <c r="H15" i="5" s="1"/>
  <c r="G18" i="13"/>
  <c r="H12" i="5" s="1"/>
  <c r="G15" i="13"/>
  <c r="H10" i="5" s="1"/>
  <c r="G13" i="13"/>
  <c r="H11" i="5" s="1"/>
  <c r="G8" i="13"/>
  <c r="G7" i="13"/>
  <c r="G6" i="13"/>
  <c r="G5" i="13"/>
  <c r="G25" i="15"/>
  <c r="G26" i="15"/>
  <c r="G27" i="15"/>
  <c r="G28" i="15"/>
  <c r="G24" i="15"/>
  <c r="G9" i="13" l="1"/>
  <c r="G57" i="13"/>
  <c r="H17" i="5"/>
  <c r="G75" i="17"/>
  <c r="J6" i="5"/>
  <c r="G74" i="17"/>
  <c r="J5" i="5"/>
  <c r="G19" i="17"/>
  <c r="J4" i="5" s="1"/>
  <c r="J23" i="5" s="1"/>
  <c r="G29" i="15"/>
  <c r="G72" i="17"/>
  <c r="G71" i="17"/>
  <c r="G30" i="15"/>
  <c r="G31" i="15" s="1"/>
  <c r="G10" i="5" s="1"/>
  <c r="G71" i="15"/>
  <c r="G72" i="15"/>
  <c r="G73" i="15"/>
  <c r="G74" i="15"/>
  <c r="G75" i="15"/>
  <c r="G76" i="15"/>
  <c r="G77" i="15"/>
  <c r="G78" i="15"/>
  <c r="G70" i="15"/>
  <c r="G69" i="15"/>
  <c r="G67" i="15"/>
  <c r="G65" i="15"/>
  <c r="G62" i="15"/>
  <c r="G18" i="5" s="1"/>
  <c r="G57" i="15"/>
  <c r="G17" i="5" s="1"/>
  <c r="G50" i="15"/>
  <c r="G16" i="5" s="1"/>
  <c r="G45" i="15"/>
  <c r="G13" i="5" s="1"/>
  <c r="G34" i="15"/>
  <c r="G12" i="5" s="1"/>
  <c r="G38" i="15"/>
  <c r="G15" i="5" s="1"/>
  <c r="G21" i="15"/>
  <c r="G22" i="15"/>
  <c r="G19" i="15"/>
  <c r="G17" i="15"/>
  <c r="G16" i="15"/>
  <c r="G12" i="15"/>
  <c r="G13" i="15" s="1"/>
  <c r="G3" i="5" s="1"/>
  <c r="G8" i="15"/>
  <c r="G9" i="15"/>
  <c r="G10" i="15"/>
  <c r="G7" i="15"/>
  <c r="G6" i="15"/>
  <c r="G5" i="15"/>
  <c r="J24" i="5" l="1"/>
  <c r="G19" i="5"/>
  <c r="G22" i="5"/>
  <c r="G24" i="5" s="1"/>
  <c r="G70" i="17"/>
  <c r="G80" i="15"/>
  <c r="G21" i="5"/>
  <c r="G11" i="5"/>
  <c r="G73" i="17"/>
  <c r="G58" i="13"/>
  <c r="H3" i="5"/>
  <c r="G11" i="15"/>
  <c r="G7" i="5" s="1"/>
  <c r="H23" i="5" l="1"/>
  <c r="H24" i="5"/>
  <c r="G61" i="4"/>
  <c r="D18" i="5" s="1"/>
  <c r="G69" i="4"/>
  <c r="G52" i="10"/>
  <c r="G51" i="10"/>
  <c r="G49" i="10"/>
  <c r="G44" i="10"/>
  <c r="G41" i="10"/>
  <c r="G39" i="10"/>
  <c r="G38" i="10" s="1"/>
  <c r="F14" i="5" s="1"/>
  <c r="G35" i="10"/>
  <c r="G33" i="10"/>
  <c r="G32" i="10"/>
  <c r="G31" i="10" s="1"/>
  <c r="F15" i="5" s="1"/>
  <c r="G26" i="10"/>
  <c r="G25" i="10" s="1"/>
  <c r="F18" i="5" s="1"/>
  <c r="G24" i="10"/>
  <c r="F57" i="10"/>
  <c r="G57" i="10" s="1"/>
  <c r="G29" i="10" s="1"/>
  <c r="G56" i="10"/>
  <c r="G55" i="10"/>
  <c r="G14" i="10"/>
  <c r="G16" i="10"/>
  <c r="G15" i="10"/>
  <c r="G17" i="10"/>
  <c r="G12" i="10"/>
  <c r="G11" i="10"/>
  <c r="G9" i="10"/>
  <c r="G8" i="10"/>
  <c r="G7" i="10"/>
  <c r="G64" i="4"/>
  <c r="D19" i="5" s="1"/>
  <c r="G68" i="4"/>
  <c r="D21" i="5" s="1"/>
  <c r="G66" i="4"/>
  <c r="D22" i="5" s="1"/>
  <c r="G54" i="4"/>
  <c r="D17" i="5" s="1"/>
  <c r="G47" i="4"/>
  <c r="D16" i="5" s="1"/>
  <c r="G42" i="4"/>
  <c r="G39" i="4"/>
  <c r="G22" i="2"/>
  <c r="C15" i="5" s="1"/>
  <c r="G28" i="4"/>
  <c r="D12" i="5" s="1"/>
  <c r="G25" i="4"/>
  <c r="D11" i="5" s="1"/>
  <c r="G18" i="4"/>
  <c r="G17" i="4"/>
  <c r="G16" i="4"/>
  <c r="G13" i="4"/>
  <c r="G14" i="4"/>
  <c r="G15" i="4"/>
  <c r="G11" i="4"/>
  <c r="G12" i="4"/>
  <c r="G9" i="4"/>
  <c r="G8" i="4"/>
  <c r="G6" i="4"/>
  <c r="G5" i="4"/>
  <c r="F57" i="18"/>
  <c r="E21" i="5" s="1"/>
  <c r="F55" i="18"/>
  <c r="E22" i="5" s="1"/>
  <c r="F53" i="18"/>
  <c r="E19" i="5" s="1"/>
  <c r="F50" i="18"/>
  <c r="E18" i="5" s="1"/>
  <c r="F46" i="18"/>
  <c r="E20" i="5" s="1"/>
  <c r="F42" i="18"/>
  <c r="E17" i="5" s="1"/>
  <c r="F35" i="18"/>
  <c r="E16" i="5" s="1"/>
  <c r="F30" i="18"/>
  <c r="E14" i="5" s="1"/>
  <c r="F27" i="18"/>
  <c r="E13" i="5" s="1"/>
  <c r="F20" i="18"/>
  <c r="E15" i="5" s="1"/>
  <c r="F17" i="18"/>
  <c r="E12" i="5" s="1"/>
  <c r="G13" i="2"/>
  <c r="C11" i="5" s="1"/>
  <c r="F9" i="18"/>
  <c r="F7" i="18"/>
  <c r="F6" i="18"/>
  <c r="F8" i="18"/>
  <c r="F5" i="18"/>
  <c r="F4" i="18"/>
  <c r="G56" i="2"/>
  <c r="C21" i="5" s="1"/>
  <c r="G52" i="2"/>
  <c r="G49" i="2"/>
  <c r="C18" i="5" s="1"/>
  <c r="G44" i="2"/>
  <c r="C17" i="5" s="1"/>
  <c r="G37" i="2"/>
  <c r="C16" i="5" s="1"/>
  <c r="G32" i="2"/>
  <c r="C14" i="5" s="1"/>
  <c r="G29" i="2"/>
  <c r="C13" i="5" s="1"/>
  <c r="G18" i="2"/>
  <c r="C12" i="5" s="1"/>
  <c r="G15" i="2"/>
  <c r="C10" i="5" s="1"/>
  <c r="G8" i="2"/>
  <c r="G7" i="2"/>
  <c r="G6" i="2"/>
  <c r="G9" i="2" s="1"/>
  <c r="C3" i="5" s="1"/>
  <c r="G5" i="2"/>
  <c r="E48" i="10" l="1"/>
  <c r="G48" i="10" s="1"/>
  <c r="F19" i="5" s="1"/>
  <c r="D13" i="5"/>
  <c r="D14" i="5"/>
  <c r="G57" i="2"/>
  <c r="C19" i="5"/>
  <c r="C23" i="5" s="1"/>
  <c r="F10" i="18"/>
  <c r="E3" i="5" s="1"/>
  <c r="G10" i="10"/>
  <c r="F11" i="5" s="1"/>
  <c r="G13" i="10"/>
  <c r="G58" i="10"/>
  <c r="G19" i="4"/>
  <c r="G20" i="4"/>
  <c r="G21" i="4"/>
  <c r="D5" i="5" l="1"/>
  <c r="G71" i="4"/>
  <c r="G74" i="4"/>
  <c r="D6" i="5"/>
  <c r="G75" i="4"/>
  <c r="G72" i="4"/>
  <c r="D4" i="5"/>
  <c r="G70" i="4"/>
  <c r="G73" i="4"/>
  <c r="E23" i="5"/>
  <c r="E24" i="5"/>
  <c r="F59" i="18"/>
  <c r="F58" i="18"/>
  <c r="G50" i="10"/>
  <c r="F21" i="5" s="1"/>
  <c r="G47" i="10"/>
  <c r="G46" i="10"/>
  <c r="G45" i="10"/>
  <c r="G42" i="10"/>
  <c r="G40" i="10" s="1"/>
  <c r="F16" i="5" s="1"/>
  <c r="G37" i="10"/>
  <c r="G36" i="10"/>
  <c r="G34" i="10" s="1"/>
  <c r="F13" i="5" s="1"/>
  <c r="D23" i="5" l="1"/>
  <c r="D24" i="5"/>
  <c r="G43" i="10"/>
  <c r="F17" i="5" s="1"/>
  <c r="G20" i="15"/>
  <c r="G23" i="15" s="1"/>
  <c r="G8" i="5" s="1"/>
  <c r="G15" i="15" l="1"/>
  <c r="G14" i="15"/>
  <c r="G18" i="15" l="1"/>
  <c r="G9" i="5" l="1"/>
  <c r="G23" i="5" s="1"/>
  <c r="G81" i="15"/>
  <c r="G82" i="15" s="1"/>
  <c r="G20" i="10"/>
  <c r="G21" i="10"/>
  <c r="G22" i="10"/>
  <c r="G23" i="10"/>
  <c r="G19" i="10"/>
  <c r="G6" i="10"/>
  <c r="G5" i="10"/>
  <c r="E30" i="10"/>
  <c r="G30" i="10" l="1"/>
  <c r="F12" i="5" s="1"/>
  <c r="G18" i="10"/>
  <c r="F3" i="5" s="1"/>
  <c r="G4" i="10"/>
  <c r="F7" i="5" s="1"/>
  <c r="F24" i="5" l="1"/>
  <c r="F23" i="5"/>
  <c r="J25" i="5" s="1"/>
  <c r="G27" i="10"/>
  <c r="G53" i="10" s="1"/>
  <c r="G54" i="2"/>
  <c r="G58" i="2" l="1"/>
  <c r="C22" i="5"/>
  <c r="C24" i="5" s="1"/>
</calcChain>
</file>

<file path=xl/sharedStrings.xml><?xml version="1.0" encoding="utf-8"?>
<sst xmlns="http://schemas.openxmlformats.org/spreadsheetml/2006/main" count="676" uniqueCount="293">
  <si>
    <t>Elementy składowe oferty</t>
  </si>
  <si>
    <t xml:space="preserve">Cena netto w PLN  </t>
  </si>
  <si>
    <t>Wartość netto w PLN</t>
  </si>
  <si>
    <t>Ilość miesięcy</t>
  </si>
  <si>
    <t>Ilość</t>
  </si>
  <si>
    <t>Miesięczne magazynowanie nagród</t>
  </si>
  <si>
    <t>KOSZT OBSŁUGI PROMOCJI</t>
  </si>
  <si>
    <t>prowizja od zakupu nagród (wyrażona w %)</t>
  </si>
  <si>
    <t>wartość nagród</t>
  </si>
  <si>
    <t xml:space="preserve"> </t>
  </si>
  <si>
    <t>Agencja:</t>
  </si>
  <si>
    <t>Nazwa agencji:</t>
  </si>
  <si>
    <t>Konfiguracja i wdrożenie aplikacj umożliwiającej integrację i obsługę zgłoszeń SMS.</t>
  </si>
  <si>
    <t>`</t>
  </si>
  <si>
    <r>
      <rPr>
        <b/>
        <sz val="10"/>
        <color indexed="8"/>
        <rFont val="Calibri"/>
        <family val="2"/>
        <charset val="238"/>
      </rPr>
      <t>E-mailing</t>
    </r>
    <r>
      <rPr>
        <sz val="10"/>
        <color indexed="8"/>
        <rFont val="Calibri"/>
        <family val="2"/>
        <charset val="238"/>
      </rPr>
      <t xml:space="preserve"> (koszt wysyłki na 1 osobę)</t>
    </r>
  </si>
  <si>
    <t>Ilość emailingu</t>
  </si>
  <si>
    <r>
      <t xml:space="preserve">Podatek dochodowy od nagród - ubruttowienie nagród 10% zryczałtowanym podatkiem dochodowym, opłacenie podatku do US na podstawie PIT 8A. </t>
    </r>
    <r>
      <rPr>
        <sz val="10"/>
        <rFont val="Calibri"/>
        <family val="2"/>
        <charset val="238"/>
      </rPr>
      <t>Zakładana wartość nagród - 500 000 zł</t>
    </r>
  </si>
  <si>
    <r>
      <rPr>
        <b/>
        <sz val="10"/>
        <color indexed="8"/>
        <rFont val="Calibri"/>
        <family val="2"/>
        <charset val="238"/>
      </rPr>
      <t>Obsługa komunikacji SMS -</t>
    </r>
    <r>
      <rPr>
        <sz val="10"/>
        <color indexed="8"/>
        <rFont val="Calibri"/>
        <family val="2"/>
        <charset val="238"/>
      </rPr>
      <t xml:space="preserve"> aktywacja Dedykowanego Numeru Premium SMS XXXX. Miesięczny abonament utrzymania współdzielonego Numeru Premium SMS 18+.</t>
    </r>
  </si>
  <si>
    <r>
      <rPr>
        <b/>
        <sz val="10"/>
        <color indexed="8"/>
        <rFont val="Calibri"/>
        <family val="2"/>
        <charset val="238"/>
      </rPr>
      <t xml:space="preserve">Infolinia - </t>
    </r>
    <r>
      <rPr>
        <sz val="10"/>
        <color indexed="8"/>
        <rFont val="Calibri"/>
        <family val="2"/>
        <charset val="238"/>
      </rPr>
      <t xml:space="preserve"> obsługa połączeń wychodzących.
Weryfikacja zwycięzców, wprowadzanie danych do bazy - pon. - pt. godz.: 9.00 - 17.00.
Pobierane dane: imię, nazwisko, adres zamieszkania.</t>
    </r>
  </si>
  <si>
    <t xml:space="preserve">*KOSZT MAGAZYNOWANIA - w przypadku wystąpienia </t>
  </si>
  <si>
    <t xml:space="preserve">*KOSZT PAKOWANIA I WYSYŁKI NAGRÓD - w przypadku wystąpienia </t>
  </si>
  <si>
    <t xml:space="preserve">*KOSZT KOMUNIKACJI PROMOCJI - w przypadku wystąpienia </t>
  </si>
  <si>
    <t xml:space="preserve">*KOSZT PROWIZJI OD ZAKUPU NAGRÓD - w przypadku wystąpienia </t>
  </si>
  <si>
    <t>KOSZTY STAŁE</t>
  </si>
  <si>
    <t xml:space="preserve">KOSZTY OBSŁUGI nagród w przypadku ich wystąpienia </t>
  </si>
  <si>
    <t xml:space="preserve">*KOSZT MAGAZYNOWANIA NAGRÓD RZECZOWYCH - w przypadku wystąpienia </t>
  </si>
  <si>
    <t xml:space="preserve">*KOSZT PAKOWANIA I WYSYŁKI NAGRÓD RZECZOWYCH - w przypadku wystąpienia </t>
  </si>
  <si>
    <t>** KOSZT obsługi administracyjnej nagród dostarczanych przez ORLEN OIL lub innego  dostawce</t>
  </si>
  <si>
    <t xml:space="preserve">KOSZTY adminstracyjne nagród </t>
  </si>
  <si>
    <t xml:space="preserve">*KOSZT PAKOWANIA I WYSYŁKI KART PALIWOWYCH/ KART PRZEDPŁACONYCH / INNYCH - w przypadku wystąpienia </t>
  </si>
  <si>
    <t>Nowy konkurs tworzony od podstaw</t>
  </si>
  <si>
    <t>Powielenie i lekka modyfikacja konkursu</t>
  </si>
  <si>
    <t>A</t>
  </si>
  <si>
    <t>B</t>
  </si>
  <si>
    <t>Aplikacja bazodanowa do ewidencji uczestników i danych osobowych oraz integrująca dane z www.</t>
  </si>
  <si>
    <t>&lt;-Tą wartość łączną proszę wpisać na Platformie Zakupowej</t>
  </si>
  <si>
    <t>WYPEŁNIĆ</t>
  </si>
  <si>
    <t>Wycena obsługi klasycznej komunikacji promocji B2B poziom 2</t>
  </si>
  <si>
    <t>Strona WWW konkursu konsumenckiego.
Programowanie strony WWW na podstawej dostarczonej przez ORLEN OIL grafiki w formie plików otwartych.
Panel administracyjny do oceny zgłoszeń, raporty i hosting.
Obsługa bazy danych, pomoc techniczna.</t>
  </si>
  <si>
    <t xml:space="preserve">*KOSZT KONFEKCJI NAGRÓD RZECZOWYCH/PAKIETÓW MARKETINGOWYCH - w przypadku wystąpienia </t>
  </si>
  <si>
    <r>
      <rPr>
        <b/>
        <sz val="10"/>
        <rFont val="Calibri"/>
        <family val="2"/>
        <charset val="238"/>
      </rPr>
      <t>konfekcja paczki do 5 elementów składowych</t>
    </r>
    <r>
      <rPr>
        <sz val="10"/>
        <rFont val="Calibri"/>
        <family val="2"/>
        <charset val="238"/>
      </rPr>
      <t>, przy założeniu, że każdy element występuje w indywidualnie określonych ilościach, całość nieprzekraczająca wymiaru paczki o standardowych wymiarach,</t>
    </r>
  </si>
  <si>
    <r>
      <rPr>
        <b/>
        <sz val="10"/>
        <rFont val="Calibri"/>
        <family val="2"/>
        <charset val="238"/>
      </rPr>
      <t>konfekcja paczki do 10 elementów składowych</t>
    </r>
    <r>
      <rPr>
        <sz val="10"/>
        <rFont val="Calibri"/>
        <family val="2"/>
        <charset val="238"/>
      </rPr>
      <t xml:space="preserve">, przy założeniu, że każdy element występuje w indywidualnie określonych ilościach, całość nieprzekraczająca wymiaru paczki o standardowych wymiarach, </t>
    </r>
  </si>
  <si>
    <r>
      <rPr>
        <b/>
        <sz val="10"/>
        <rFont val="Calibri"/>
        <family val="2"/>
        <charset val="238"/>
      </rPr>
      <t>konfekcja paczki do 15 elementów składowych</t>
    </r>
    <r>
      <rPr>
        <sz val="10"/>
        <rFont val="Calibri"/>
        <family val="2"/>
        <charset val="238"/>
      </rPr>
      <t xml:space="preserve">, przy założeniu, że każdy element występuje w indywidualnie określonych ilościach, całość nieprzekraczająca wymiaru paczki o standardowych wymiarach, </t>
    </r>
  </si>
  <si>
    <t>ilość paczek</t>
  </si>
  <si>
    <t>** KOSZT obsługi administracyjnej nagród dostarczanych przez ORLEN OIL lub innego  dostawcę</t>
  </si>
  <si>
    <t>*CAŁKOWITY KOSZT  Z PEŁNĄ OBSŁUGĄ NAGRÓD</t>
  </si>
  <si>
    <t>**CAŁKOWITY KOSZT Z administracyjną OBSŁUGĄ NAGRÓD</t>
  </si>
  <si>
    <t>Ilość palet</t>
  </si>
  <si>
    <t xml:space="preserve">*KOSZT PAKOWANIA I WYSYŁKI PALET - w przypadku wystąpienia </t>
  </si>
  <si>
    <t xml:space="preserve">*KOSZT PAKOWANIA I WYSYŁKI KART PRZEDPŁACONYCH - w przypadku wystąpienia </t>
  </si>
  <si>
    <t xml:space="preserve">*KOSZT PRODUKCJI KART PRZEDPŁACONYCH - w przypadku wystąpienia </t>
  </si>
  <si>
    <t>Ilość sms</t>
  </si>
  <si>
    <r>
      <rPr>
        <b/>
        <sz val="10"/>
        <color indexed="8"/>
        <rFont val="Calibri"/>
        <family val="2"/>
        <charset val="238"/>
      </rPr>
      <t>SMS</t>
    </r>
    <r>
      <rPr>
        <sz val="10"/>
        <color indexed="8"/>
        <rFont val="Calibri"/>
        <family val="2"/>
        <charset val="238"/>
      </rPr>
      <t xml:space="preserve"> (koszt wysyłki na 1 osobę)</t>
    </r>
  </si>
  <si>
    <t>*CAŁKOWITY KOSZT PROMOCJI A Z PEŁNĄ OBSLUGĄ NAGRÓD</t>
  </si>
  <si>
    <t>*CAŁKOWITY KOSZT PROMOCJI B Z PEŁNĄ OBSLUGĄ NAGRÓD</t>
  </si>
  <si>
    <t>B2C</t>
  </si>
  <si>
    <t>C</t>
  </si>
  <si>
    <t>KOSZT OBSŁUGI AKCJI A</t>
  </si>
  <si>
    <t>KOSZT OBSŁUGI AKCJI B</t>
  </si>
  <si>
    <t>KOSZT OBSŁUGI AKCJI C</t>
  </si>
  <si>
    <t>**CAŁKOWITY KOSZT AKCJI A z administracyjną OBSŁUGĄ NAGRÓD</t>
  </si>
  <si>
    <t>**CAŁKOWITY KOSZT AKCJI B z administracyjną OBSŁUGĄ NAGRÓD</t>
  </si>
  <si>
    <t>**CAŁKOWITY KOSZT AKCJI C z administracyjną OBSŁUGĄ NAGRÓD</t>
  </si>
  <si>
    <r>
      <t xml:space="preserve">prowizja od zakupu nagród (wyrażona w %) - </t>
    </r>
    <r>
      <rPr>
        <sz val="10"/>
        <color indexed="8"/>
        <rFont val="Calibri"/>
        <family val="2"/>
        <charset val="238"/>
      </rPr>
      <t>zakup w imieniu i na koszt ORLEN OIL (po uprzedniej akceptacji przez ORLEN OIL ceny zakupu) nagród dla Uczestników poszczególnych krótkoterminowych lub dlugoterminowych programów promocyjnych oraz dostarczanie do ORLEN OIL dowodów zakupu przedmiotowych nagród.</t>
    </r>
  </si>
  <si>
    <r>
      <t xml:space="preserve">Wycena obsługi klasycznej komunikacji promocji B2B poziom 2 Czechy - </t>
    </r>
    <r>
      <rPr>
        <b/>
        <sz val="12"/>
        <color rgb="FFFF0000"/>
        <rFont val="Calibri"/>
        <family val="2"/>
        <charset val="238"/>
      </rPr>
      <t>komunikacja w j. czeskim</t>
    </r>
  </si>
  <si>
    <t>UWAGA! Całość komunikacji w j. czeskim - strona www, wszystkie materiały graficzne, kontakt z uczestnikami infolinia, e-mail, sms</t>
  </si>
  <si>
    <t xml:space="preserve">Nagrody mają być dostarczane na rynek czeski. </t>
  </si>
  <si>
    <r>
      <rPr>
        <b/>
        <sz val="10"/>
        <color indexed="8"/>
        <rFont val="Calibri"/>
        <family val="2"/>
        <charset val="238"/>
      </rPr>
      <t xml:space="preserve">KOSZT obsługi administracyjnej nagród </t>
    </r>
    <r>
      <rPr>
        <sz val="10"/>
        <color indexed="8"/>
        <rFont val="Calibri"/>
        <family val="2"/>
        <charset val="238"/>
      </rPr>
      <t xml:space="preserve">
W przypadku gdy nagrody są kupowane, magazynowane i wysyłane przez ORLEN OIL lub innego dostawcę, do obowiązków agencji należy:
a) poinformowanie ORLEN OIL lub wskazanych dostawców o liście nagrodzonych wraz z wykazem nagród rzeczowych / kart paliwowych/ bonów,
b) odebranie od ORLEN OIL lub wskazanych dostawców protokołu potwierdzenia odbioru, dokumentów zwrotnych i ubezpieczenia od wszystkich nagrodzonych,
c) archiwizowanie zebranych dokumentów zgodnie z obowiązującym prawem organizatora (również w celach przeprowadzanych kontrolingów): protokół potwierdzenia odbioru, dokumentów zwrotnych i ubezpieczenia od wszystkich nagrodzonych.</t>
    </r>
  </si>
  <si>
    <t>KV landing page</t>
  </si>
  <si>
    <t>Przygotowanie projektu graficznego strony wraz z layoutem landing page, podstronami, formularzami laureatów, formularzem kontaktowym oraz emailingami</t>
  </si>
  <si>
    <t>Każda dodatkowa godzina pracy grafika</t>
  </si>
  <si>
    <t>Ilość godzin</t>
  </si>
  <si>
    <t>KOSZT PROJEKTÓW GRAFICZNYCH</t>
  </si>
  <si>
    <t>*CAŁKOWITY KOSZT PROMOCJI C Z PEŁNĄ OBSLUGĄ NAGRÓD</t>
  </si>
  <si>
    <t>Uwagi</t>
  </si>
  <si>
    <t>Regulamin loterii promocyjnej</t>
  </si>
  <si>
    <t>Wniosek do IAS o zezwolenie na organizację loterii</t>
  </si>
  <si>
    <t>Opracowanie wniosku i złożenie w Izbie Administracji Skarbowej, opłaty skarbowe</t>
  </si>
  <si>
    <t>Regulamin pracy komisji</t>
  </si>
  <si>
    <t>Opłata za zezwolenie IAS</t>
  </si>
  <si>
    <t>10% wartości brutto nagród, opłata wpłacana na konto Izby Administracji Skarbowej przez organizatora przed wydaniem zezwolenia  - nie mniej niż 50% obowiązującej kwoty bazowej (kwota bazowa w 2021 r. - 5 247,12 zł)</t>
  </si>
  <si>
    <t>koszty zmienne w zależności od wartości nagród</t>
  </si>
  <si>
    <t>Gwarancja bankowa</t>
  </si>
  <si>
    <t>Aplikacja bazodanowa do ewidencji zgłoszeń uczestników i ich danych osobowych</t>
  </si>
  <si>
    <r>
      <t xml:space="preserve">Konfiguracja i wdrożenie aplikacji umożliwiającej ewidencję zarejestrowanych danych przez uczestników i ich walidację, ewidencjonowanie danych do wysyłki nagród. Moduł administracyjny (raporty). Moduł do obsługi statystyk promocji. Połączenie ze stroną www (wgranie front-endu i połączenie go z aplikacją). Drobne poprawki i usprawnienie w trakcie promocji - ryczałt - </t>
    </r>
    <r>
      <rPr>
        <b/>
        <sz val="10"/>
        <rFont val="Calibri"/>
        <family val="2"/>
        <charset val="238"/>
        <scheme val="minor"/>
      </rPr>
      <t>BACK-END</t>
    </r>
  </si>
  <si>
    <t>Strona landing page do loterii</t>
  </si>
  <si>
    <t>opłata miesięczna naliczania po zakończeniu miesiąca</t>
  </si>
  <si>
    <t>Maszyna losująca</t>
  </si>
  <si>
    <t>Losowania</t>
  </si>
  <si>
    <t>Nadzór osoby z uprawnieniami nad losowaniami, przygotowanie dokumentów i sprawozdań z losowania do IAS, UCS</t>
  </si>
  <si>
    <t>koszty zmienne w zależności od liczby losowań</t>
  </si>
  <si>
    <t>Komunikacja SMS</t>
  </si>
  <si>
    <t>Nagrody w Loterii</t>
  </si>
  <si>
    <t>Nagrody w loterii</t>
  </si>
  <si>
    <t>Ubruttowienie nagród o wartości pow. 2280 zł - dotyczy loterii</t>
  </si>
  <si>
    <t>Wysyłka nagród</t>
  </si>
  <si>
    <t>Magazynowanie, pakowanie, etykietowanie, list gratulacyjny, wysyłka kurierska z usługą "dokumenty zwrotne"</t>
  </si>
  <si>
    <t>koszty zmienne w zależności od liczby nagród/wysyłek</t>
  </si>
  <si>
    <t>RAZEM:</t>
  </si>
  <si>
    <t>Nagrody  - tabela pomocnicza do wyliczeń podatku i opłat</t>
  </si>
  <si>
    <t>Nagrody</t>
  </si>
  <si>
    <t>Nagroda 1</t>
  </si>
  <si>
    <t>koszty zmienne w zależności od liczby i wartości nagród</t>
  </si>
  <si>
    <t>Nagroda 2</t>
  </si>
  <si>
    <t>Ubruttowienie nagród o wartości pow. 2280 zł</t>
  </si>
  <si>
    <t>Wycena obsługi akcji promocyjnej B2C</t>
  </si>
  <si>
    <t>Wycena organizacji loterii</t>
  </si>
  <si>
    <t>Opracowanie mechaniki loterii oraz regulaminu loterii i pozostałych niezbędnych dokumentów</t>
  </si>
  <si>
    <t>Opracowanie regulaminu pracy komisji losującej</t>
  </si>
  <si>
    <t>Wdrożenie loterii</t>
  </si>
  <si>
    <t xml:space="preserve">Cena jednostokowa </t>
  </si>
  <si>
    <t>Wartość TOTAL netto w PLN</t>
  </si>
  <si>
    <t>Projekty graficzne</t>
  </si>
  <si>
    <t>Prace deweloperskie strona loterii</t>
  </si>
  <si>
    <t>Komunikacja</t>
  </si>
  <si>
    <r>
      <t xml:space="preserve">Koszt stworzenia pojedynczej zakładki na stronie www, dedykowanej jednej promocji.
</t>
    </r>
    <r>
      <rPr>
        <sz val="10"/>
        <rFont val="Calibri"/>
        <family val="2"/>
        <charset val="238"/>
      </rPr>
      <t>W każdej zakładce będą umieszczone: informacja o promocji: szczegóły dotyczące mechaniki promocji, regulamin promocji, lista produktów promocyjnych i przewidziane  nagrody, lista podmiotów u których można zakupić produkty, formularz zgłoszeniowy</t>
    </r>
  </si>
  <si>
    <t>Koszt wysyłki jednej palety o wadze do 400 kg</t>
  </si>
  <si>
    <t>Ilość smsów</t>
  </si>
  <si>
    <r>
      <t xml:space="preserve">Zaprojektowanie landing page do rejestracji uczestników, zgłaszania udziału w loterii. Zakodowanie layoutu strony, prace programistyczne wraz z zakodowaniem serwisu od strony technicznej. </t>
    </r>
    <r>
      <rPr>
        <b/>
        <sz val="10"/>
        <rFont val="Calibri"/>
        <family val="2"/>
        <charset val="238"/>
        <scheme val="minor"/>
      </rPr>
      <t>Strona w PWA</t>
    </r>
    <r>
      <rPr>
        <sz val="10"/>
        <rFont val="Calibri"/>
        <family val="2"/>
        <charset val="238"/>
        <scheme val="minor"/>
      </rPr>
      <t xml:space="preserve"> - </t>
    </r>
    <r>
      <rPr>
        <b/>
        <sz val="10"/>
        <rFont val="Calibri"/>
        <family val="2"/>
        <charset val="238"/>
        <scheme val="minor"/>
      </rPr>
      <t>FRONT-END</t>
    </r>
  </si>
  <si>
    <r>
      <t xml:space="preserve">Wysyłka informacji SMS (informacje o wygranej, informacje marketingowe) - </t>
    </r>
    <r>
      <rPr>
        <b/>
        <sz val="10"/>
        <rFont val="Calibri"/>
        <family val="2"/>
        <charset val="238"/>
        <scheme val="minor"/>
      </rPr>
      <t xml:space="preserve">cena za szt. </t>
    </r>
    <r>
      <rPr>
        <sz val="10"/>
        <rFont val="Calibri"/>
        <family val="2"/>
        <charset val="238"/>
        <scheme val="minor"/>
      </rPr>
      <t>Jako nadawca występuje nazwa promocji (lub firmy)</t>
    </r>
  </si>
  <si>
    <t>Pozycja</t>
  </si>
  <si>
    <t>Opis</t>
  </si>
  <si>
    <t>Liczba</t>
  </si>
  <si>
    <r>
      <rPr>
        <b/>
        <sz val="10"/>
        <rFont val="Calibri"/>
        <family val="2"/>
        <charset val="238"/>
        <scheme val="minor"/>
      </rPr>
      <t>Wdrożenie promocji</t>
    </r>
    <r>
      <rPr>
        <sz val="10"/>
        <rFont val="Calibri"/>
        <family val="2"/>
        <charset val="238"/>
        <scheme val="minor"/>
      </rPr>
      <t xml:space="preserve"> - koszt związany z wdrożeniem promocji na Platformę. Koszt zawiera prace programistyczne, testy wdrożeniowe, import grafik dostarczonych przez ORLEN OIL, poprawki, dodanie listy produktów promowanych, import zasad promocji itp.</t>
    </r>
  </si>
  <si>
    <t>koszt miesięczny</t>
  </si>
  <si>
    <r>
      <t xml:space="preserve">Stawka godzinowa project managera - </t>
    </r>
    <r>
      <rPr>
        <b/>
        <sz val="10"/>
        <rFont val="Calibri"/>
        <family val="2"/>
        <charset val="238"/>
        <scheme val="minor"/>
      </rPr>
      <t>dodatkowe prace</t>
    </r>
    <r>
      <rPr>
        <sz val="10"/>
        <rFont val="Calibri"/>
        <family val="2"/>
        <charset val="238"/>
        <scheme val="minor"/>
      </rPr>
      <t xml:space="preserve"> - zł/h</t>
    </r>
  </si>
  <si>
    <r>
      <t xml:space="preserve">Stawka godzinowa web developera - </t>
    </r>
    <r>
      <rPr>
        <b/>
        <sz val="10"/>
        <rFont val="Calibri"/>
        <family val="2"/>
        <charset val="238"/>
        <scheme val="minor"/>
      </rPr>
      <t>dodatkowe prace</t>
    </r>
    <r>
      <rPr>
        <sz val="10"/>
        <rFont val="Calibri"/>
        <family val="2"/>
        <charset val="238"/>
        <scheme val="minor"/>
      </rPr>
      <t xml:space="preserve"> - zł/h</t>
    </r>
  </si>
  <si>
    <r>
      <t xml:space="preserve">Stawka godzinowa grafika - </t>
    </r>
    <r>
      <rPr>
        <b/>
        <sz val="10"/>
        <rFont val="Calibri"/>
        <family val="2"/>
        <charset val="238"/>
        <scheme val="minor"/>
      </rPr>
      <t>dodatkowe prace</t>
    </r>
    <r>
      <rPr>
        <sz val="10"/>
        <rFont val="Calibri"/>
        <family val="2"/>
        <charset val="238"/>
        <scheme val="minor"/>
      </rPr>
      <t xml:space="preserve"> - zł/h</t>
    </r>
  </si>
  <si>
    <r>
      <t xml:space="preserve">Dodatkowa weryfikacja prawna dokumentów - </t>
    </r>
    <r>
      <rPr>
        <b/>
        <sz val="10"/>
        <rFont val="Calibri"/>
        <family val="2"/>
        <charset val="238"/>
        <scheme val="minor"/>
      </rPr>
      <t>dodatkowe prace</t>
    </r>
    <r>
      <rPr>
        <sz val="10"/>
        <rFont val="Calibri"/>
        <family val="2"/>
        <charset val="238"/>
        <scheme val="minor"/>
      </rPr>
      <t xml:space="preserve"> - zł/h</t>
    </r>
  </si>
  <si>
    <t>Prace programistyczne i projektowe wyceniane indywidualnie na podstawie odrębnego zlecenia od ORLEN OIL</t>
  </si>
  <si>
    <t>Generowanie unikalnych kodów na produkty promocyjne</t>
  </si>
  <si>
    <t>Zdrapki</t>
  </si>
  <si>
    <t>Weryfikacja ręczna zgłoszeń</t>
  </si>
  <si>
    <t>POS</t>
  </si>
  <si>
    <t>Koszt produkcji zdrapki - indywidualna wycena uzalezniona od wielkości, obszaru do zdrapania, wykorzystania kolorów, powierzchi zadrukowanej itp.</t>
  </si>
  <si>
    <t>Wycena wdrożenia i obsługi platofrmy lojalnośiowej do przeprowadzania promocji</t>
  </si>
  <si>
    <t>KOSZT WDROŻENIA PLATFORMY</t>
  </si>
  <si>
    <r>
      <rPr>
        <b/>
        <sz val="10"/>
        <rFont val="Calibri"/>
        <family val="2"/>
        <charset val="238"/>
        <scheme val="minor"/>
      </rPr>
      <t>Opracowanie regulaminu</t>
    </r>
    <r>
      <rPr>
        <sz val="10"/>
        <rFont val="Calibri"/>
        <family val="2"/>
        <charset val="238"/>
        <scheme val="minor"/>
      </rPr>
      <t xml:space="preserve"> platformy do przeprowadzania akcji promocyjnych</t>
    </r>
  </si>
  <si>
    <r>
      <rPr>
        <b/>
        <sz val="10"/>
        <rFont val="Calibri"/>
        <family val="2"/>
        <charset val="238"/>
        <scheme val="minor"/>
      </rPr>
      <t xml:space="preserve">Front-end </t>
    </r>
    <r>
      <rPr>
        <sz val="10"/>
        <rFont val="Calibri"/>
        <family val="2"/>
        <charset val="238"/>
        <scheme val="minor"/>
      </rPr>
      <t>- Projektowanie i programowanie strony www programu w technologii PWA - wersja desktop, projektowanie oraz programowanie wersji mobile platformy (wersja android i iOS), połączenie z platformą motywacyjną (bez materiałów graficznych)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w technologii PWA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(strona możliwa do pobrania na urządzenia mobilne jako aplikacja webowa).</t>
    </r>
  </si>
  <si>
    <r>
      <t>Materiały graficzne</t>
    </r>
    <r>
      <rPr>
        <sz val="10"/>
        <color rgb="FF000000"/>
        <rFont val="Calibri"/>
        <family val="2"/>
        <charset val="238"/>
      </rPr>
      <t xml:space="preserve"> - pojekt graficzny strony www, widok mobilny w technologii PWA, KV, przeformatowanie KV na inne materiały (ulotka, plakat, wobler, karta przedpłacona), przygotowanie grafik na stronę</t>
    </r>
  </si>
  <si>
    <r>
      <rPr>
        <b/>
        <sz val="10"/>
        <rFont val="Calibri"/>
        <family val="2"/>
        <charset val="238"/>
        <scheme val="minor"/>
      </rPr>
      <t>Manual obsługi</t>
    </r>
    <r>
      <rPr>
        <sz val="10"/>
        <rFont val="Calibri"/>
        <family val="2"/>
        <charset val="238"/>
        <scheme val="minor"/>
      </rPr>
      <t xml:space="preserve"> - przygotowanie manualu dla użytkowników platformy (różne poziomy) - cena za sztukę</t>
    </r>
  </si>
  <si>
    <t>Lp.</t>
  </si>
  <si>
    <t>Cena
jednostkowa</t>
  </si>
  <si>
    <t>Wartość</t>
  </si>
  <si>
    <t>Project manager, nadzór na przebiegiem wysyłki</t>
  </si>
  <si>
    <t>Wysyłka mailing</t>
  </si>
  <si>
    <t>3. RAZEM</t>
  </si>
  <si>
    <r>
      <t xml:space="preserve">Osoba koordynująca projekt, wgrywanie grafiki i tekstów (przygotowanie html), testy antyspam, statystyki, przechowywanie danych osobowych i zabezpieczenia zgodnie z RODO </t>
    </r>
    <r>
      <rPr>
        <b/>
        <sz val="9"/>
        <rFont val="Arial"/>
        <family val="2"/>
        <charset val="238"/>
      </rPr>
      <t>- cena za mailing</t>
    </r>
    <r>
      <rPr>
        <sz val="9"/>
        <rFont val="Arial"/>
        <family val="2"/>
        <charset val="238"/>
      </rPr>
      <t xml:space="preserve"> do określonej grupy nadawców </t>
    </r>
  </si>
  <si>
    <r>
      <t>wysyłka graficznych mailingów z sewera mailingowego</t>
    </r>
    <r>
      <rPr>
        <b/>
        <sz val="9"/>
        <rFont val="Arial"/>
        <family val="2"/>
        <charset val="238"/>
      </rPr>
      <t xml:space="preserve"> - cena za mail</t>
    </r>
    <r>
      <rPr>
        <sz val="9"/>
        <rFont val="Arial"/>
        <family val="2"/>
        <charset val="238"/>
      </rPr>
      <t xml:space="preserve"> (estymacja zakładanej ilości wysyłek w m-cu)</t>
    </r>
  </si>
  <si>
    <t>Łączne koszty jednej wysyłki</t>
  </si>
  <si>
    <t>Koszt jednorazowy</t>
  </si>
  <si>
    <r>
      <rPr>
        <b/>
        <sz val="10"/>
        <rFont val="Calibri"/>
        <family val="2"/>
        <charset val="238"/>
      </rPr>
      <t>Pakowanie i wysyłka kart przedpłaconych/paliwowych/ bonów Sodexo</t>
    </r>
    <r>
      <rPr>
        <sz val="10"/>
        <rFont val="Calibri"/>
        <family val="2"/>
        <charset val="238"/>
      </rPr>
      <t xml:space="preserve"> do uczestnika za zwrotnym potwierdzeniem odbioru i załączonym protokołem potwierdzenia odbioru nagrody wraz z protokołem potwierdzenia odbioru, dokumentami zwrotnymi i ubezpieczeniem </t>
    </r>
  </si>
  <si>
    <r>
      <rPr>
        <b/>
        <sz val="10"/>
        <rFont val="Calibri"/>
        <family val="2"/>
        <charset val="238"/>
      </rPr>
      <t>Koszt pakowania i wysyłania nagród rzeczowych</t>
    </r>
    <r>
      <rPr>
        <sz val="10"/>
        <rFont val="Calibri"/>
        <family val="2"/>
        <charset val="238"/>
      </rPr>
      <t xml:space="preserve"> do uczestnika za zwrotnym potwierdzeniem odbioru i załączonym protokołem potwierdzenia odbioru nagrody wraz z protokołem potwierdzenia odbioru, dokumentami zwrotnymi i ubezpieczeniem - </t>
    </r>
    <r>
      <rPr>
        <sz val="10"/>
        <color rgb="FFFF0000"/>
        <rFont val="Calibri"/>
        <family val="2"/>
        <charset val="238"/>
      </rPr>
      <t>paczka do 10 kg</t>
    </r>
  </si>
  <si>
    <r>
      <rPr>
        <b/>
        <sz val="10"/>
        <rFont val="Calibri"/>
        <family val="2"/>
        <charset val="238"/>
      </rPr>
      <t xml:space="preserve">Koszt pakowania i wysyłania nagród rzeczowych </t>
    </r>
    <r>
      <rPr>
        <sz val="10"/>
        <rFont val="Calibri"/>
        <family val="2"/>
        <charset val="238"/>
      </rPr>
      <t>do uczestnika za zwrotnym potwierdzeniem odbioru i załączonym protokołem potwierdzenia odbioru nagrody wraz z protokołem potwierdzenia odbioru, dokumentami zwrotnymi i ubezpieczeniem -</t>
    </r>
    <r>
      <rPr>
        <sz val="10"/>
        <color rgb="FFFF0000"/>
        <rFont val="Calibri"/>
        <family val="2"/>
        <charset val="238"/>
      </rPr>
      <t xml:space="preserve"> paczka niestandardowa</t>
    </r>
  </si>
  <si>
    <r>
      <rPr>
        <b/>
        <sz val="10"/>
        <rFont val="Calibri"/>
        <family val="2"/>
        <charset val="238"/>
      </rPr>
      <t xml:space="preserve">Koszt pakowania i wysyłania nagród rzeczowych </t>
    </r>
    <r>
      <rPr>
        <sz val="10"/>
        <rFont val="Calibri"/>
        <family val="2"/>
        <charset val="238"/>
      </rPr>
      <t xml:space="preserve">do uczestnika za zwrotnym potwierdzeniem odbioru i załączonym protokołem potwierdzenia odbioru nagrody wraz z protokołem potwierdzenia odbioru, dokumentami zwrotnymi i ubezpieczeniem - </t>
    </r>
    <r>
      <rPr>
        <sz val="10"/>
        <color rgb="FFFF0000"/>
        <rFont val="Calibri"/>
        <family val="2"/>
        <charset val="238"/>
      </rPr>
      <t>paczka do 30 kg</t>
    </r>
  </si>
  <si>
    <t>Koszt wysyłki jednej palety o wadze do 100 kg</t>
  </si>
  <si>
    <r>
      <rPr>
        <b/>
        <sz val="10"/>
        <rFont val="Calibri"/>
        <family val="2"/>
        <charset val="238"/>
      </rPr>
      <t xml:space="preserve">SMS </t>
    </r>
    <r>
      <rPr>
        <sz val="10"/>
        <rFont val="Calibri"/>
        <family val="2"/>
        <charset val="238"/>
      </rPr>
      <t>(koszt wysyłki na 1 osobę)</t>
    </r>
  </si>
  <si>
    <t>Przejęcie obowiązków organizatora i przetwarzania danych w promocji</t>
  </si>
  <si>
    <r>
      <rPr>
        <b/>
        <sz val="10"/>
        <rFont val="Calibri"/>
        <family val="2"/>
        <charset val="238"/>
      </rPr>
      <t>Przejęcie obowiązków organizatora i przetwarzania danych osobowych</t>
    </r>
    <r>
      <rPr>
        <sz val="10"/>
        <rFont val="Calibri"/>
        <family val="2"/>
        <charset val="238"/>
      </rPr>
      <t xml:space="preserve"> - przejęcie odpowiedzialności organizacyjnej, prawnej i podatkowej. </t>
    </r>
  </si>
  <si>
    <r>
      <rPr>
        <b/>
        <sz val="10"/>
        <rFont val="Calibri"/>
        <family val="2"/>
        <charset val="238"/>
      </rPr>
      <t>Pakowanie i wysyłka kart paliwowych/ kart przedpłaconych/ bonów Sodexo</t>
    </r>
    <r>
      <rPr>
        <sz val="10"/>
        <rFont val="Calibri"/>
        <family val="2"/>
        <charset val="238"/>
      </rPr>
      <t xml:space="preserve"> do uczestnika za zwrotnym potwierdzeniem odbioru i załączonym protokołem potwierdzenia odbioru nagrody wraz z protokołem potwierdzenia odbioru, dokumentami zwrotnymi i ubezpieczeniem </t>
    </r>
  </si>
  <si>
    <r>
      <rPr>
        <b/>
        <sz val="10"/>
        <rFont val="Calibri"/>
        <family val="2"/>
        <charset val="238"/>
      </rPr>
      <t>E-mailing</t>
    </r>
    <r>
      <rPr>
        <sz val="10"/>
        <rFont val="Calibri"/>
        <family val="2"/>
        <charset val="238"/>
      </rPr>
      <t xml:space="preserve"> (koszt wysyłki na 1 osobę)</t>
    </r>
  </si>
  <si>
    <r>
      <rPr>
        <b/>
        <sz val="10"/>
        <rFont val="Calibri"/>
        <family val="2"/>
        <charset val="238"/>
        <scheme val="minor"/>
      </rPr>
      <t xml:space="preserve">Regulamin promocji </t>
    </r>
    <r>
      <rPr>
        <sz val="10"/>
        <rFont val="Calibri"/>
        <family val="2"/>
        <charset val="238"/>
        <scheme val="minor"/>
      </rPr>
      <t>- opracowanie regulaminu promocji (zasady promocji będące załącznikiem do regulaminu platformy)</t>
    </r>
  </si>
  <si>
    <r>
      <rPr>
        <b/>
        <sz val="10"/>
        <rFont val="Calibri"/>
        <family val="2"/>
        <charset val="238"/>
        <scheme val="minor"/>
      </rPr>
      <t xml:space="preserve">Szkolenie online </t>
    </r>
    <r>
      <rPr>
        <sz val="10"/>
        <rFont val="Calibri"/>
        <family val="2"/>
        <charset val="238"/>
        <scheme val="minor"/>
      </rPr>
      <t>z zakresu obsługi progamu jeden dzień do 8h</t>
    </r>
  </si>
  <si>
    <r>
      <t xml:space="preserve">Wycena obsługi akcji promocyjnej B2C </t>
    </r>
    <r>
      <rPr>
        <b/>
        <sz val="10"/>
        <color rgb="FFFF0000"/>
        <rFont val="Calibri"/>
        <family val="2"/>
        <charset val="238"/>
      </rPr>
      <t>Czechy - komunikacja w j. czeskim</t>
    </r>
  </si>
  <si>
    <r>
      <rPr>
        <b/>
        <sz val="10"/>
        <color theme="1"/>
        <rFont val="Calibri"/>
        <family val="2"/>
        <charset val="238"/>
        <scheme val="minor"/>
      </rPr>
      <t>Przygotowanie materiałów graficznych</t>
    </r>
    <r>
      <rPr>
        <sz val="10"/>
        <color theme="1"/>
        <rFont val="Calibri"/>
        <family val="2"/>
        <charset val="238"/>
        <scheme val="minor"/>
      </rPr>
      <t xml:space="preserve"> dotyczących komunikacji promocji</t>
    </r>
  </si>
  <si>
    <t>Udostępnienie specjalnego certyfikowanego komputera z aplikacją losującą  do przeprowadzania losowań.</t>
  </si>
  <si>
    <t>Raport dotyczący programu Google Analytics (przy wcześniejszym podpięciu)</t>
  </si>
  <si>
    <t>Nagrody i Logistyka</t>
  </si>
  <si>
    <r>
      <t>Generowanie unikalnych kodów na produkty promocyjne -</t>
    </r>
    <r>
      <rPr>
        <sz val="10"/>
        <rFont val="Calibri"/>
        <family val="2"/>
        <charset val="238"/>
        <scheme val="minor"/>
      </rPr>
      <t xml:space="preserve"> przy wykorzystaniu sprzętowego generatora kodów i szumów</t>
    </r>
  </si>
  <si>
    <t>KOSZTORYS  obsługi mailingu ORLEN OIL</t>
  </si>
  <si>
    <t>B2B poziom 2</t>
  </si>
  <si>
    <t xml:space="preserve">*KOSZT MAGAZYNOWANIA NAGRÓD  - w przypadku wystąpienia </t>
  </si>
  <si>
    <t>** KOSZT Google Analytics</t>
  </si>
  <si>
    <t>*KOSZT PROJEKTÓW GRAFICZNYCH</t>
  </si>
  <si>
    <t>**DODATKOWE KOSZTY</t>
  </si>
  <si>
    <t>**CAŁKOWITY KOSZT z administracyjną OBSŁUGĄ NAGRÓD</t>
  </si>
  <si>
    <t>KOSZTY OBSŁUGI nagród w przypadku ich wystąpienia</t>
  </si>
  <si>
    <r>
      <rPr>
        <b/>
        <sz val="10"/>
        <rFont val="Calibri"/>
        <family val="2"/>
        <charset val="238"/>
      </rPr>
      <t xml:space="preserve">Regulamin promocji </t>
    </r>
    <r>
      <rPr>
        <sz val="10"/>
        <rFont val="Calibri"/>
        <family val="2"/>
        <charset val="238"/>
      </rPr>
      <t>- opracowanie regulaminu promocji i pozostałych niezbędnych dokumentów (regulamin konkursu, regulamin pracy komisji konkursowej, protokól z posiedzenia komisji konkursowej)</t>
    </r>
  </si>
  <si>
    <t>*KOSZT WERYFIKACJI FV</t>
  </si>
  <si>
    <t>Strona WWW - landing page promocji.
Programowanie strony WWW na podstawej dostarczonej przez ORLEN OIL grafiki w formie plików otwartych.
Panel administracyjny do weryfikacji zgłoszeń, raporty i hosting (informatyzowanie zdjęć dowodów zakupu (paragony), zdjęcia nakrętek z unikalnym kodem, zdjęcia zawieszek oleju), wysyłka informacji o pozytywnej weryfikacji, sprawdzanie, czy produkt znajduje się na paragonie, weryfikacja negatywna – wyjaśnianie, kontakt z uczestnikiem)
Obsługa bazy danych, pomoc techniczna.</t>
  </si>
  <si>
    <t>Promocja z nagrodami gwarantowanymi (np. kody wartościowe, ekarty, cash back, nagrody rzeczowe)</t>
  </si>
  <si>
    <t>Dostarczenie dokumentacji - opłata bankowa gwarancji po stronie ORLEN OIL</t>
  </si>
  <si>
    <t>Obsługa loterii</t>
  </si>
  <si>
    <t>Infolinia - opcjonalnie</t>
  </si>
  <si>
    <t>Przygotowanie wiadomości i wysyłka nagrody w formie elektronicznej</t>
  </si>
  <si>
    <t>KOSZT OBSŁUGI PROGRAMU WARSZTATOWEGO</t>
  </si>
  <si>
    <t xml:space="preserve">Obsługa bazy danych, pomoc techniczna, hosting - opłata miesięczna </t>
  </si>
  <si>
    <t>Udostępnienie, konfiguracja i obsługa wirtualnego serwera do obsługi promocji - opłata miesięczna (dot. jednej loterii)</t>
  </si>
  <si>
    <t>Obsługa bazy danych</t>
  </si>
  <si>
    <t>Obsługa loterii, nadzór nad przebiegiem loterii</t>
  </si>
  <si>
    <t xml:space="preserve">Przejęcie obowiązków organizatora loterii, odprowadzanie podatków od wydanych nagród do Urzędu Skarbowego - opłata miesięczna </t>
  </si>
  <si>
    <t xml:space="preserve">Project management: w tym konsultacje mechaniki, prace przedwdrożeniowe, zespół do obsługi projektu, w tym osoba do nadzoru nad loterią, praca komisji - cena za rozpoczęty m-c  </t>
  </si>
  <si>
    <t>Raport końcowy z przebiegu loterii</t>
  </si>
  <si>
    <t>Prowizja agencyjna</t>
  </si>
  <si>
    <t>Przeformatowanie KV na materiały POS (plakat, ulotka) - bez druku</t>
  </si>
  <si>
    <t>Wdrożenie i miesięczna obsługa infolinii dla Uczestników promocji, przy założeniu numeru stacjonarnego Infolinii, dostępnego w dniach roboczych, w godzinach 9.00 – 16.00, bez rejestracji połączeń w systemie i nagrywania rozmów.</t>
  </si>
  <si>
    <r>
      <t xml:space="preserve">Prowizja od zakupu nagród (wyrażona w %) - </t>
    </r>
    <r>
      <rPr>
        <sz val="10"/>
        <color indexed="8"/>
        <rFont val="Calibri"/>
        <family val="2"/>
        <charset val="238"/>
      </rPr>
      <t>zakup w imieniu i na koszt ORLEN OIL (po uprzedniej akceptacji przez ORLEN OIL ceny zakupu) nagród dla Uczestników poszczególnych krótkoterminowych lub dlugoterminowych programów promocyjnych oraz dostarczanie do ORLEN OIL dowodów zakupu przedmiotowych nagród.</t>
    </r>
  </si>
  <si>
    <t>Generowanie unikalnych kodów na produkty przy wykorzystaniu sprzętowego generatora kodów i szumów</t>
  </si>
  <si>
    <t>Ilość wysłanych wiadomości</t>
  </si>
  <si>
    <t xml:space="preserve">Przygotowanie wiadomości i wysyłka nagrody w formie elektronicznej </t>
  </si>
  <si>
    <r>
      <rPr>
        <b/>
        <sz val="10"/>
        <rFont val="Calibri"/>
        <family val="2"/>
        <charset val="238"/>
      </rPr>
      <t>Pakowanie i wysyłka kart przedpłaconych/paliwowych/ bonów Sodexo</t>
    </r>
    <r>
      <rPr>
        <sz val="10"/>
        <rFont val="Calibri"/>
        <family val="2"/>
        <charset val="238"/>
      </rPr>
      <t xml:space="preserve"> </t>
    </r>
  </si>
  <si>
    <r>
      <rPr>
        <b/>
        <sz val="10"/>
        <rFont val="Calibri"/>
        <family val="2"/>
        <charset val="238"/>
      </rPr>
      <t>Koszt pakowania i wysyłania nagród rzeczowych</t>
    </r>
    <r>
      <rPr>
        <sz val="10"/>
        <rFont val="Calibri"/>
        <family val="2"/>
        <charset val="238"/>
      </rPr>
      <t xml:space="preserve"> </t>
    </r>
  </si>
  <si>
    <t>do uczestnika za zwrotnym potwierdzeniem odbioru i załączonym protokołem potwierdzenia odbioru nagrody wraz z protokołem potwierdzenia odbioru, dokumentami zwrotnymi i ubezpieczeniem - paczka do 10 kg</t>
  </si>
  <si>
    <r>
      <rPr>
        <b/>
        <sz val="10"/>
        <rFont val="Calibri"/>
        <family val="2"/>
        <charset val="238"/>
      </rPr>
      <t xml:space="preserve">Koszt pakowania i wysyłania nagród rzeczowych </t>
    </r>
    <r>
      <rPr>
        <sz val="10"/>
        <rFont val="Calibri"/>
        <family val="2"/>
        <charset val="238"/>
      </rPr>
      <t/>
    </r>
  </si>
  <si>
    <t>do uczestnika za zwrotnym potwierdzeniem odbioru i załączonym protokołem potwierdzenia odbioru nagrody wraz z protokołem potwierdzenia odbioru, dokumentami zwrotnymi i ubezpieczeniem - paczka do 30 kg</t>
  </si>
  <si>
    <t>do uczestnika za zwrotnym potwierdzeniem odbioru i załączonym protokołem potwierdzenia odbioru nagrody wraz z protokołem potwierdzenia odbioru, dokumentami zwrotnymi i ubezpieczeniem - paczka niestandardowa</t>
  </si>
  <si>
    <r>
      <rPr>
        <b/>
        <sz val="10"/>
        <rFont val="Calibri"/>
        <family val="2"/>
        <charset val="238"/>
      </rPr>
      <t>konfekcja paczki do 5 elementów składowych</t>
    </r>
    <r>
      <rPr>
        <sz val="10"/>
        <rFont val="Calibri"/>
        <family val="2"/>
        <charset val="238"/>
      </rPr>
      <t xml:space="preserve">, </t>
    </r>
  </si>
  <si>
    <t>przy założeniu, że każdy element występuje w indywidualnie określonych ilościach, całość nieprzekraczająca wymiaru paczki o standardowych wymiarach,</t>
  </si>
  <si>
    <r>
      <rPr>
        <b/>
        <sz val="10"/>
        <rFont val="Calibri"/>
        <family val="2"/>
        <charset val="238"/>
      </rPr>
      <t>konfekcja paczki do 10 elementów składowych</t>
    </r>
    <r>
      <rPr>
        <sz val="10"/>
        <rFont val="Calibri"/>
        <family val="2"/>
        <charset val="238"/>
      </rPr>
      <t xml:space="preserve">, </t>
    </r>
  </si>
  <si>
    <t xml:space="preserve">przy założeniu, że każdy element występuje w indywidualnie określonych ilościach, całość nieprzekraczająca wymiaru paczki o standardowych wymiarach, </t>
  </si>
  <si>
    <r>
      <rPr>
        <b/>
        <sz val="10"/>
        <rFont val="Calibri"/>
        <family val="2"/>
        <charset val="238"/>
      </rPr>
      <t>konfekcja paczki do 15 elementów składowych</t>
    </r>
    <r>
      <rPr>
        <sz val="10"/>
        <rFont val="Calibri"/>
        <family val="2"/>
        <charset val="238"/>
      </rPr>
      <t xml:space="preserve">, </t>
    </r>
  </si>
  <si>
    <r>
      <rPr>
        <b/>
        <sz val="10"/>
        <rFont val="Calibri"/>
        <family val="2"/>
        <charset val="238"/>
      </rPr>
      <t>Koszt produkcji kart przedpłaconych</t>
    </r>
    <r>
      <rPr>
        <sz val="10"/>
        <rFont val="Calibri"/>
        <family val="2"/>
        <charset val="238"/>
      </rPr>
      <t xml:space="preserve"> - cena za sztukę</t>
    </r>
  </si>
  <si>
    <r>
      <rPr>
        <b/>
        <sz val="10"/>
        <rFont val="Calibri"/>
        <family val="2"/>
      </rPr>
      <t xml:space="preserve">Regulamin promocji </t>
    </r>
    <r>
      <rPr>
        <sz val="10"/>
        <rFont val="Calibri"/>
        <family val="2"/>
      </rPr>
      <t>- opracowanie mechaniki promocji oraz regulaminu promocji i pozostałych niezbędnych dokumentów (regulamin konkursu, regulamin pracy komisji konkursowej, protokól z posiedzenia komisji konkursowej)</t>
    </r>
  </si>
  <si>
    <r>
      <t xml:space="preserve">Podatek dochodowy od nagród - ubruttowienie nagród 10% zryczałtowanym podatkiem dochodowym, opłacenie podatku do US na podstawie PIT 8A. </t>
    </r>
    <r>
      <rPr>
        <u/>
        <sz val="10"/>
        <rFont val="Calibri"/>
        <family val="2"/>
        <charset val="238"/>
      </rPr>
      <t>Wartość uzależniona od ilości nagród przynanych w mechanice konkursowej - ma zastosowanie w przypadku programu dla PH AD</t>
    </r>
  </si>
  <si>
    <t>KOSZT MAGAZYNOWANIA NAGRÓD RZECZOWYCH</t>
  </si>
  <si>
    <t>Ilość kart przedpłaconych  w promocji</t>
  </si>
  <si>
    <r>
      <rPr>
        <b/>
        <sz val="10"/>
        <color indexed="8"/>
        <rFont val="Calibri"/>
        <family val="2"/>
      </rPr>
      <t>E-mailing</t>
    </r>
    <r>
      <rPr>
        <sz val="10"/>
        <color indexed="8"/>
        <rFont val="Calibri"/>
        <family val="2"/>
      </rPr>
      <t xml:space="preserve"> (koszt wysyłki na 1 osobę)</t>
    </r>
  </si>
  <si>
    <t>wartosć nagród</t>
  </si>
  <si>
    <t>KOSZT PROWIZJI OD ZAKUPU NAGRÓD</t>
  </si>
  <si>
    <t xml:space="preserve">CAŁKOWITY KOSZT </t>
  </si>
  <si>
    <r>
      <rPr>
        <b/>
        <sz val="10"/>
        <rFont val="Calibri"/>
        <family val="2"/>
        <charset val="238"/>
      </rPr>
      <t>Weryfikacja zgłoszonych faktur oraz informatyzacja danych z faktury</t>
    </r>
    <r>
      <rPr>
        <sz val="10"/>
        <rFont val="Calibri"/>
        <family val="2"/>
      </rPr>
      <t xml:space="preserve"> celem naliczenia korzyści i przyznania nagród -</t>
    </r>
    <r>
      <rPr>
        <b/>
        <sz val="10"/>
        <rFont val="Calibri"/>
        <family val="2"/>
        <charset val="238"/>
      </rPr>
      <t xml:space="preserve"> cena za kade 500 FV</t>
    </r>
  </si>
  <si>
    <t>Miesięczne magazynowanie nagród - stany, ceny, logistyka</t>
  </si>
  <si>
    <t>*KOSZT WYSYŁKI E-NAGRÓD - w przypadku wystąpienia</t>
  </si>
  <si>
    <t xml:space="preserve">KOSZT PRODUKCJI KART PRZEDPŁACONYCH </t>
  </si>
  <si>
    <t>Opłata za produkcję kart z logotypem ORLEN OIL  - cena za 1 kartę</t>
  </si>
  <si>
    <r>
      <t xml:space="preserve">Karty przedpłacone </t>
    </r>
    <r>
      <rPr>
        <sz val="10"/>
        <rFont val="Calibri"/>
        <family val="2"/>
        <charset val="238"/>
      </rPr>
      <t>(indywidualna grafika przesłana przez ORLEN OIL. Ważność kart min. 2 lata, prowizja od zasileń kart)</t>
    </r>
    <r>
      <rPr>
        <b/>
        <sz val="10"/>
        <rFont val="Calibri"/>
        <family val="2"/>
        <charset val="238"/>
      </rPr>
      <t xml:space="preserve"> - cena za 1 kartę</t>
    </r>
  </si>
  <si>
    <t>Przejęcie obowiązków organizatora i przetwarzania danych w promocji - koszt miesięczny</t>
  </si>
  <si>
    <t>*CAŁKOWITY KOSZT Z PEŁNĄ OBSŁUGĄ NAGRÓD</t>
  </si>
  <si>
    <r>
      <rPr>
        <b/>
        <sz val="10"/>
        <color indexed="8"/>
        <rFont val="Calibri"/>
        <family val="2"/>
        <charset val="238"/>
      </rPr>
      <t>SMS</t>
    </r>
    <r>
      <rPr>
        <sz val="10"/>
        <color indexed="8"/>
        <rFont val="Calibri"/>
        <family val="2"/>
      </rPr>
      <t xml:space="preserve"> PRO - cena za 1 sms</t>
    </r>
  </si>
  <si>
    <t>prowizja od zakupu nagród / kart przedpłaconych  (wyrażona w %)</t>
  </si>
  <si>
    <t xml:space="preserve">Dodatkowe zgłoszenia ręcznie weryfikowane (zdjęcia dowodów zakupu, zdjęcia zawieszek oleju) - cena za każde 1000 </t>
  </si>
  <si>
    <r>
      <rPr>
        <b/>
        <sz val="10"/>
        <rFont val="Calibri"/>
        <family val="2"/>
        <charset val="238"/>
      </rPr>
      <t>Regulamin konkursu konsumenckiego/promocji</t>
    </r>
    <r>
      <rPr>
        <sz val="10"/>
        <rFont val="Calibri"/>
        <family val="2"/>
        <charset val="238"/>
      </rPr>
      <t xml:space="preserve"> - opracowanie mechaniki akcji oraz regulaminu i pozostałych niezbędnych dokumentów (regulamin, regulamin pracy komisji, protokól z posiedzenia komisji)</t>
    </r>
  </si>
  <si>
    <t>W przypadku gdy nagrody są kupowane, magazynowane i wysyłane przez ORLEN OIL lub innego dostawcę, do obowiazków agencji należy:
a) poinformowanie ORLEN OIL lub wskazanych dostawców o liście nagrodzonych wraz z wykazem nagród rzeczowych / kart paliwowych/ bonów,
b) odebranie od ORLEN OIL lub wskazanych dostawców protokołu potwierdzenia odbioru, dokumentów zwrotnych i ubezpieczenia od wszystkich nagrodzonych,
c) archiwizowanie zebranych dokumentów zgodnie z obowiązujacym prawem organizatora (również w celach przeprowadzanych kontrolingów): protokół potwierdzenia odbioru, dokumentów zwrotnych i ubezpieczenia od wszystkich nagrodzonych.</t>
  </si>
  <si>
    <t>** KOSZTY DODATKOWE</t>
  </si>
  <si>
    <r>
      <rPr>
        <b/>
        <sz val="10"/>
        <color indexed="8"/>
        <rFont val="Calibri"/>
        <family val="2"/>
        <charset val="238"/>
      </rPr>
      <t xml:space="preserve">Google Analytics - </t>
    </r>
    <r>
      <rPr>
        <sz val="10"/>
        <color indexed="8"/>
        <rFont val="Calibri"/>
        <family val="2"/>
        <charset val="238"/>
      </rPr>
      <t>aport dotyczący programu Google Analytics (przy wcześniejszym podpięciu)</t>
    </r>
  </si>
  <si>
    <r>
      <t xml:space="preserve">do uczestnika za zwrotnym potwierdzeniem odbioru i załączonym protokołem potwierdzenia odbioru nagrody wraz z protokołem potwierdzenia odbioru, dokumentami zwrotnymi i ubezpieczeniem - </t>
    </r>
    <r>
      <rPr>
        <b/>
        <sz val="10"/>
        <rFont val="Calibri"/>
        <family val="2"/>
        <charset val="238"/>
        <scheme val="minor"/>
      </rPr>
      <t>cena za paczkę</t>
    </r>
  </si>
  <si>
    <t>Koszt w przypadku ręcznej weryfikacji zgłoszeń promocyjnych - paragon, nakrętka, zawieszka itp. - cena za każde 500 zgłoszeń</t>
  </si>
  <si>
    <t>KOSZT PLATFORMY MIESIĘCZNY</t>
  </si>
  <si>
    <r>
      <rPr>
        <b/>
        <sz val="10"/>
        <rFont val="Calibri"/>
        <family val="2"/>
        <charset val="238"/>
        <scheme val="minor"/>
      </rPr>
      <t xml:space="preserve">Regulamin programu </t>
    </r>
    <r>
      <rPr>
        <sz val="10"/>
        <rFont val="Calibri"/>
        <family val="2"/>
        <charset val="238"/>
        <scheme val="minor"/>
      </rPr>
      <t>- opracowanie regulaminu (zasady programu będące załącznikiem do regulaminu platformy)</t>
    </r>
  </si>
  <si>
    <r>
      <rPr>
        <b/>
        <sz val="10"/>
        <rFont val="Calibri"/>
        <family val="2"/>
        <charset val="238"/>
        <scheme val="minor"/>
      </rPr>
      <t>Wdrożenie programu</t>
    </r>
    <r>
      <rPr>
        <sz val="10"/>
        <rFont val="Calibri"/>
        <family val="2"/>
        <charset val="238"/>
        <scheme val="minor"/>
      </rPr>
      <t xml:space="preserve"> - koszt związany z wdrożeniem programu na Platformę, koszt zawiera prace programistyczne, testy wdrożeniowe, import grafik dostarczonych przez ORLEN OIL, poprawki, dodanie listy produktów promowanych, import zasad promocji itp.</t>
    </r>
  </si>
  <si>
    <r>
      <rPr>
        <b/>
        <sz val="10"/>
        <color theme="1"/>
        <rFont val="Calibri"/>
        <family val="2"/>
        <charset val="238"/>
        <scheme val="minor"/>
      </rPr>
      <t>Przygotowanie materiałów graficznych</t>
    </r>
    <r>
      <rPr>
        <sz val="10"/>
        <color theme="1"/>
        <rFont val="Calibri"/>
        <family val="2"/>
        <charset val="238"/>
        <scheme val="minor"/>
      </rPr>
      <t xml:space="preserve"> dotyczących komunikacji programu</t>
    </r>
  </si>
  <si>
    <t xml:space="preserve">koszt całosciowy </t>
  </si>
  <si>
    <r>
      <t xml:space="preserve">Generowanie unikalnych kodów na produkty promocyjne </t>
    </r>
    <r>
      <rPr>
        <sz val="10"/>
        <rFont val="Calibri"/>
        <family val="2"/>
        <charset val="238"/>
        <scheme val="minor"/>
      </rPr>
      <t>- przy wykorzystaniu sprzętowego generatora kodów i szumów pod promocje B2B poziom 2</t>
    </r>
  </si>
  <si>
    <r>
      <rPr>
        <b/>
        <sz val="10"/>
        <rFont val="Calibri"/>
        <family val="2"/>
        <charset val="238"/>
        <scheme val="minor"/>
      </rPr>
      <t>Sklepik POS</t>
    </r>
    <r>
      <rPr>
        <sz val="10"/>
        <rFont val="Calibri"/>
        <family val="2"/>
        <charset val="238"/>
        <scheme val="minor"/>
      </rPr>
      <t xml:space="preserve"> - moduł platformy pozwalający zarządzać stanem ilościowym materiałów POS/gadżetów ORLEN OIL/materiałów wizualizacji/wyposażenie warsztatu wydawanych klientom oraz umożliwiający zamawianie określonych ilości materiałów  - OPCJA</t>
    </r>
  </si>
  <si>
    <r>
      <rPr>
        <b/>
        <sz val="10"/>
        <rFont val="Calibri"/>
        <family val="2"/>
        <charset val="238"/>
        <scheme val="minor"/>
      </rPr>
      <t>Ankieta/quiz -</t>
    </r>
    <r>
      <rPr>
        <sz val="10"/>
        <rFont val="Calibri"/>
        <family val="2"/>
        <charset val="238"/>
        <scheme val="minor"/>
      </rPr>
      <t xml:space="preserve"> realizacja do uczestników </t>
    </r>
  </si>
  <si>
    <t>KOSZT OBSŁUGI PROMOCJI DLA HANDLOWCÓW</t>
  </si>
  <si>
    <r>
      <rPr>
        <b/>
        <sz val="10"/>
        <rFont val="Calibri"/>
        <family val="2"/>
        <charset val="238"/>
      </rPr>
      <t>Obsługa PIT 8C,</t>
    </r>
    <r>
      <rPr>
        <sz val="10"/>
        <rFont val="Calibri"/>
        <family val="2"/>
        <charset val="238"/>
      </rPr>
      <t xml:space="preserve"> wystawienie kompletu PIT 8C dla uczestnika, obsługa księgowa, wydruk. Wysyłka PIT 8C do uczestnika (list polecony z potwierdzeniem odbioru od Uczestnika). Elektroniczna wysyłka do Urzędu Skarbowego (import pliku, certyfikat, nadzór)</t>
    </r>
  </si>
  <si>
    <t xml:space="preserve">KOSZT OBSŁUGI PROMOCJI B2B </t>
  </si>
  <si>
    <t>Do powyższych cen należy doliczyć VAT. Ceny nie zawierają przygotowania grafiki oraz tekstów i zdjęć do mailingu.</t>
  </si>
  <si>
    <t>Weryfikacja faktur oraz informatyzacja danych z faktury - cena za każde 500 FV - ręczne wprowadzanie danych ze skanów faktur, w tym wyszukanie promowanych produktów z listy wszystkich produktów znajdujących się na przesłanej przez Uczestnika fakturze, informatyzacja danych z faktury i przeliczenie ich na nagrody, dodanie danych o dystrybutorze i dacie faktury.</t>
  </si>
  <si>
    <t>Weryfikacja faktur oraz informatyzacja danych z faktury - cena za każde 500 FV - ręczne wprowadzanie danych ze skanów faktur,w tym wyszukanie promowanych produktów z listy wszystkich produktów znajdujących się na przesłanej przez Uczestnika fakturze, informatyzacja danych z faktury i przeliczenie ich na nagrody, dodanie danych o dystrybutorze i dacie faktury.</t>
  </si>
  <si>
    <r>
      <t xml:space="preserve">Moduł do wprowadzania kodów unikalnych przez Uczestnika </t>
    </r>
    <r>
      <rPr>
        <sz val="10"/>
        <rFont val="Calibri"/>
        <family val="2"/>
        <charset val="238"/>
        <scheme val="minor"/>
      </rPr>
      <t>(np. kod na start, kod w produkcie, kod premiowy)</t>
    </r>
  </si>
  <si>
    <r>
      <rPr>
        <b/>
        <sz val="10"/>
        <rFont val="Calibri"/>
        <family val="2"/>
        <charset val="238"/>
        <scheme val="minor"/>
      </rPr>
      <t xml:space="preserve">W przypadku braku raportów od dystrybutorów - weryfikacja FV oraz informatyzowanie danych </t>
    </r>
    <r>
      <rPr>
        <sz val="10"/>
        <rFont val="Calibri"/>
        <family val="2"/>
        <charset val="238"/>
        <scheme val="minor"/>
      </rPr>
      <t xml:space="preserve">- dane sprzedażowe wprowadzane ręcznie z faktur - koszt za każde </t>
    </r>
    <r>
      <rPr>
        <u/>
        <sz val="10"/>
        <rFont val="Calibri"/>
        <family val="2"/>
        <charset val="238"/>
        <scheme val="minor"/>
      </rPr>
      <t>500 wprowadzonych faktur:</t>
    </r>
    <r>
      <rPr>
        <sz val="10"/>
        <rFont val="Calibri"/>
        <family val="2"/>
        <charset val="238"/>
        <scheme val="minor"/>
      </rPr>
      <t xml:space="preserve">
a) wyszukanie promowanych produktów w listy wszystkich produktów znajdujących się na przesłanej przez Uczestnika fakturze
b) odczytaniu danych z faktur przesłanych w złej jakości (skan, jpg, skan pdf, zdjęci pdf, zdjęcie faktury)
c) wpisaniu danych z faktury do systemu na platformie i przeliczeniu ich na nagrody
d) dodaniu informacji dotyczącej Dystrubutora u którego zakupione były produkty promowane
e) odszukaniu na dokumencie i wpisaniu do systemu daty faktury</t>
    </r>
  </si>
  <si>
    <t xml:space="preserve">max koszt z pełną obsługą nagród </t>
  </si>
  <si>
    <t>*KOSZT WERYFIKACJI FAKTUR</t>
  </si>
  <si>
    <t>Loteria</t>
  </si>
  <si>
    <t>Platforma lojalnościowa</t>
  </si>
  <si>
    <t>B2B Czechy</t>
  </si>
  <si>
    <t>Promocja z logowaniem Czechy</t>
  </si>
  <si>
    <t>B2C Czechy</t>
  </si>
  <si>
    <t xml:space="preserve">*KOSZT WERYFIKACJI FAKTUR </t>
  </si>
  <si>
    <t xml:space="preserve">**KOSZT obsługi administracyjnej nagród dostarczanych przez ORLEN OIL lub innego  dostawce - w przypadku wystąpienia </t>
  </si>
  <si>
    <t xml:space="preserve">*KOSZT KOMUNIKACJI - w przypadku wystąpienia </t>
  </si>
  <si>
    <t>KOSZT OBSŁUGI MIESIĘCZNY</t>
  </si>
  <si>
    <t>KOSZT OBSŁUGI PROMOCJI A MIESIĘCZNY</t>
  </si>
  <si>
    <t>KOSZT OBSŁUGI PROMOCJI B MIESIĘCZNY</t>
  </si>
  <si>
    <t>KOSZT OBSŁUGI PROMOCJI C MIESIĘCZNY</t>
  </si>
  <si>
    <t>KOSZT OBSŁUGI PROMOCJI MIESIĘCZNYCH W RAMACH PLATFORMY LOJALNOŚCIOWEJ</t>
  </si>
  <si>
    <t>KOSZT OBSŁUGI PROGRAMU WARSZTATOWEGO ROCZNY</t>
  </si>
  <si>
    <t xml:space="preserve">KOSZT WDROŻENIA </t>
  </si>
  <si>
    <r>
      <t xml:space="preserve">Koszt stworzenia strony z logowaniem (www/platforma) dedykowanej promocji.
</t>
    </r>
    <r>
      <rPr>
        <sz val="10"/>
        <rFont val="Calibri"/>
        <family val="2"/>
      </rPr>
      <t>W zakładce będą umieszczone: informacja o promocji, regulamin promocji, nagrody, formularz zgłoszeniowy, indywidualne saldo</t>
    </r>
  </si>
  <si>
    <t>KOSZT KOMUNIKACJI</t>
  </si>
  <si>
    <t xml:space="preserve">Wycena obsługi promocji z LOGOWANIEM </t>
  </si>
  <si>
    <r>
      <t xml:space="preserve">Wycena obsługi promocji z LOGOWANIEM </t>
    </r>
    <r>
      <rPr>
        <b/>
        <sz val="10"/>
        <color rgb="FFFF0000"/>
        <rFont val="Calibri"/>
        <family val="2"/>
        <charset val="238"/>
      </rPr>
      <t>Czechy - komunikacja w j. czeskim</t>
    </r>
  </si>
  <si>
    <t>Promocja z logowaniem</t>
  </si>
  <si>
    <r>
      <rPr>
        <b/>
        <sz val="10"/>
        <rFont val="Calibri"/>
        <family val="2"/>
        <charset val="238"/>
        <scheme val="minor"/>
      </rPr>
      <t xml:space="preserve">Moduł do obsługi limitu reklamowego Autoryzowanych Dystrybutorów  </t>
    </r>
    <r>
      <rPr>
        <sz val="10"/>
        <rFont val="Calibri"/>
        <family val="2"/>
        <charset val="238"/>
        <scheme val="minor"/>
      </rPr>
      <t xml:space="preserve">
• elektroniczne składanie wniosków o wykorzystanie limitu na działania marketingowe (m.in. na organizacja promocji loklanych na platformie (B2B), zamawianie materiałów reklamowych, gadżetów), wnioski do rozpatrzenia przez osobę dedykowaną w ORLEN OIL (segmentacja)
• podgląd aktualnego stanu wykorzystania środków w PLN
• outsourcing usług rozliczeniowych
• możliwość zamawiania materiałów on-line (Sklepik POS)</t>
    </r>
  </si>
  <si>
    <r>
      <rPr>
        <b/>
        <sz val="10"/>
        <rFont val="Calibri"/>
        <family val="2"/>
        <charset val="238"/>
        <scheme val="minor"/>
      </rPr>
      <t xml:space="preserve">Stworzenie dodatkowego segmentu </t>
    </r>
    <r>
      <rPr>
        <sz val="10"/>
        <rFont val="Calibri"/>
        <family val="2"/>
        <charset val="238"/>
        <scheme val="minor"/>
      </rPr>
      <t>uczestników i możliwości dodawania promocji kierowanych do klientów Autoryzowanych Dystrybutorów (koszt obsługi promocji na bazie wyceny poszczególnych rodzajów promocji B2B względem AD) - podział na promocje centralne (organizowane przez ORLEN OIL) i lokalne (organizowane przez Autoryzowanych Dystrybutorów), fakturowanie całość na ORLEN OIL.</t>
    </r>
  </si>
  <si>
    <r>
      <rPr>
        <b/>
        <sz val="10"/>
        <rFont val="Calibri"/>
        <family val="2"/>
        <charset val="238"/>
      </rPr>
      <t>Koszt pakowania i wysyłania nagród rzeczowych</t>
    </r>
    <r>
      <rPr>
        <sz val="10"/>
        <rFont val="Calibri"/>
        <family val="2"/>
        <charset val="238"/>
      </rPr>
      <t xml:space="preserve"> do uczestnika za zwrotnym potwierdzeniem odbioru i załączonym protokołem potwierdzenia odbioru nagrody wraz z protokołem potwierdzenia odbioru, dokumentami zwrotnymi i ubezpieczeniem - paczka do 10 kg</t>
    </r>
  </si>
  <si>
    <r>
      <rPr>
        <b/>
        <sz val="10"/>
        <rFont val="Calibri"/>
        <family val="2"/>
        <charset val="238"/>
      </rPr>
      <t xml:space="preserve">Koszt pakowania i wysyłania nagród rzeczowych </t>
    </r>
    <r>
      <rPr>
        <sz val="10"/>
        <rFont val="Calibri"/>
        <family val="2"/>
        <charset val="238"/>
      </rPr>
      <t>do uczestnika za zwrotnym potwierdzeniem odbioru i załączonym protokołem potwierdzenia odbioru nagrody wraz z protokołem potwierdzenia odbioru, dokumentami zwrotnymi i ubezpieczeniem - paczka do 30 kg</t>
    </r>
  </si>
  <si>
    <r>
      <rPr>
        <b/>
        <sz val="10"/>
        <rFont val="Calibri"/>
        <family val="2"/>
        <charset val="238"/>
      </rPr>
      <t xml:space="preserve">Koszt pakowania i wysyłania nagród rzeczowych </t>
    </r>
    <r>
      <rPr>
        <sz val="10"/>
        <rFont val="Calibri"/>
        <family val="2"/>
        <charset val="238"/>
      </rPr>
      <t>do uczestnika za zwrotnym potwierdzeniem odbioru i załączonym protokołem potwierdzenia odbioru nagrody wraz z protokołem potwierdzenia odbioru, dokumentami zwrotnymi i ubezpieczeniem - paczka niestandardowa</t>
    </r>
  </si>
  <si>
    <r>
      <t xml:space="preserve">prowizja od zakupu nagród (wyrażona w %) - </t>
    </r>
    <r>
      <rPr>
        <sz val="10"/>
        <rFont val="Calibri"/>
        <family val="2"/>
        <charset val="238"/>
      </rPr>
      <t>zakup w imieniu i na koszt ORLEN OIL (po uprzedniej akceptacji przez ORLEN OIL ceny zakupu) nagród dla Uczestników poszczególnych krótkoterminowych lub dlugoterminowych programów promocyjnych oraz dostarczanie do ORLEN OIL dowodów zakupu przedmiotowych nagród.</t>
    </r>
  </si>
  <si>
    <r>
      <rPr>
        <b/>
        <sz val="10"/>
        <rFont val="Calibri"/>
        <family val="2"/>
        <charset val="238"/>
      </rPr>
      <t xml:space="preserve">KOSZT obsługi administracyjnej nagród </t>
    </r>
    <r>
      <rPr>
        <sz val="10"/>
        <rFont val="Calibri"/>
        <family val="2"/>
        <charset val="238"/>
      </rPr>
      <t xml:space="preserve">
W przypadku gdy nagrody są kupowane, magazynowane i wysyłane przez ORLEN OIL lub innego dostawcę, do obowiązków agencji należy:
a) poinformowanie ORLEN OIL lub wskazanych dostawców o liście nagrodzonych wraz z wykazem nagród rzeczowych / kart paliwowych/ bonów,
b) odebranie od ORLEN OIL lub wskazanych dostawców protokołu potwierdzenia odbioru, dokumentów zwrotnych i ubezpieczenia od wszystkich nagrodzonych,
c) archiwizowanie zebranych dokumentów zgodnie z obowiązującym prawem organizatora (również w celach przeprowadzanych kontrolingów): protokół potwierdzenia odbioru, dokumentów zwrotnych i ubezpieczenia od wszystkich nagrodzonych.</t>
    </r>
  </si>
  <si>
    <r>
      <rPr>
        <b/>
        <sz val="10"/>
        <rFont val="Calibri"/>
        <family val="2"/>
        <charset val="238"/>
      </rPr>
      <t xml:space="preserve">Koszt miesięczny obsługi programów na który składa się:
</t>
    </r>
    <r>
      <rPr>
        <sz val="10"/>
        <rFont val="Calibri"/>
        <family val="2"/>
        <charset val="238"/>
      </rPr>
      <t>a) stworzenie bazy danych poza stroną www ze zgłoszeń Uczestników z elektronicznego formularza, oraz uzupełnianie i aktualizowanie tych danych o dane z rejestracji oraz dane sprzedażowe (na podstawie danych sprzedażowych otrzymywanych od ORLEN OIL w formie raportów Excel), a także przyznane nagrody, terminy wysyłek nagród i daty uzyskania potwierdzeń odbioru nagród, ewentualne reklamacje zgłaszane przez użytkowników), 
b) prawidłowe przyznawanie nagród Uczestnikom promocji na zasadach wynikających z regulaminu promocji, oraz w oparciu o przesłane przez dytrybutorów dane sprzedażowe,
c) prowadzenie bazy wydanych nagród, przypisywanie zwycięzców do otrzymanych nagród rzeczowych oraz do bazy z numerami kart zakupowych oraz nominałami (zestawienie  zostanie przesłane wraz z kartami). Uzupełnianie bazy o nazwę nagrodzonego Uczestnika wraz z numerem faktury,
d) raportowanie oraz wysyłanie do ORLEN OIL przynajmniej raz w tygodniu lub bezpośrednio na wskazanie ze strony ORLEN OIL bazy zgłoszonych Uczestników oraz wydanych nagród, 
e) przesłania do ORLEN OIL po zakończeniu promocji raportu finalnego oraz wszelkiej dokumentacji związanej z obsługą promocji, w terminie 30 dni od zakończenia danego krótkoterminowego programu promocyjnego,
f) nadzór i obsługa zleconego przez ORLEN OIL krótkoterminowego programu promocyjnego  przez dedykowanego Project Managera,
g) pełna obsługa strony www,
h) wsparcie i zabezpieczenia RODO,
i) wdrożenie i miesięczna obsługa infolinii dla Uczestników promocji, przy założeniu numeru stacjonarnego Infolinii, dostępnego w dniach roboczych, w godzinach 9.00 – 17.00, bez rejestracji połączeń w systemie i nagrywania rozmów.
j) zarządzanie bazą kart paliwowych - aktywacja kart zakupionych do promocji (we współpracy z ORLEN S.A.), blokowanie kart paliwowych przed ich wydaniem, aktywacja kart paliwowych po odebraniu ich przez Uczestników</t>
    </r>
  </si>
  <si>
    <r>
      <t xml:space="preserve">Koszt miesięczny obsługi, na który składa się:
- weryfikacja zgłoszeń  (np. informatyzowanie zdjęć dowodów zakupu, zdjęć zawieszek oleju) i prawidłowe przyznawanie nagród Uczestnikom na zasadach wynikających z regulaminu </t>
    </r>
    <r>
      <rPr>
        <sz val="10"/>
        <color rgb="FFFF0000"/>
        <rFont val="Calibri"/>
        <family val="2"/>
        <charset val="238"/>
      </rPr>
      <t xml:space="preserve">(do 5000 zgłoszeń) </t>
    </r>
    <r>
      <rPr>
        <sz val="10"/>
        <rFont val="Calibri"/>
        <family val="2"/>
        <charset val="238"/>
      </rPr>
      <t>lub unikalnych kodów z nakrętek (bez ograniczeń), 
- prowadzenia bazy wydanych nagród,
- raportowania oraz wysyłania do ORLEN OIL przynajmniej raz w tygodniu lub bezpośrednio na wskazanie ze strony ORLEN OIL bazy zgłoszonych Uczestników oraz wydanych nagród, 
- przesłania do ORLEN OIL po zakończeniu akcji raportu finalnego oraz wszelkiej dokumentacji związanej z obsługą akcji, w terminie 30 dni od zakończenia danej akcji,
- nadzór i obsługa zleconej przez ORLEN OIL akcji przez dedykowanego Project Managera,
- pełna obsługa strony www,
- wsparcie i zabezpieczenia RODO.</t>
    </r>
  </si>
  <si>
    <r>
      <rPr>
        <b/>
        <sz val="10"/>
        <rFont val="Calibri"/>
        <family val="2"/>
      </rPr>
      <t xml:space="preserve">Koszt miesięczny obsługi promocji, na który składa się:
</t>
    </r>
    <r>
      <rPr>
        <sz val="10"/>
        <rFont val="Calibri"/>
        <family val="2"/>
      </rPr>
      <t xml:space="preserve">a) </t>
    </r>
    <r>
      <rPr>
        <sz val="10"/>
        <rFont val="Calibri"/>
        <family val="2"/>
        <charset val="238"/>
      </rPr>
      <t>stworzenie bazy danych na serwerze G3 ze zgłoszeń Uczestników z elektronicznego formularza, oraz uzupełnianie i aktualizowanie tych danych o dane sprzedażowe (tj. dane dotyczące wolumenu i rodzaju zakupów towarów objętych promocją, przyznane nagrody, terminy wysyłek nagród i daty uzyskania potwierdzeń odbioru nagród, ewentualne reklamacje zgłaszane przez użytkowników),</t>
    </r>
    <r>
      <rPr>
        <sz val="10"/>
        <rFont val="Calibri"/>
        <family val="2"/>
      </rPr>
      <t xml:space="preserve">
b) prawidłowe przyznawanie nagród Uczestnikom promocji na zasadach wynikających z regulaminu promocji,
c) prowadzenia bazy wydanych nagród, w przypadku nagrody w postaci karty przedpłaconej przypisywanie zwycięzców do bazy z numerami kart paliwowych oraz nominałami (baza zostanie przesłana przez ORLEN OIL). Uzupełnienie bazy o nazwę nagrodzonego Uczestnika wraz z nr faktury,
d) raportowania oraz wysyłania do ORLEN OIL przynajmniej raz w tygodniu lub bezpośrednio na wskazanie ze strony ORLEN OIL  bazy zgłoszonych Uczestników oraz wydanych nagród, 
e) przesłania do ORLEN OIL po zakończeniu promocji raportu finalnego oraz wszelkiej dokumentacji związanej z obsługą promocji, w terminie 30 dni od zakończenia danego Krótkoterminowego programu promocyjnego,
f) nadzór i obsługa zleconego przez ORLEN OIL krótkoterminowego programu promocyjnego  przez dedykowanego Project Managera,
g) pełna obsługa strony www,
h) wsparcie i zabezpieczenia RODO,
i) wdrożenie i obsługa infolinii dla Uczestników promocji, przy założeniu numeru stacjonarnego Infolinii, dostępnego w dniach roboczych, w godzinach 9.00 – 17.00, bez rejestracji połączeń w systemie i nagrywania rozmów.</t>
    </r>
  </si>
  <si>
    <r>
      <rPr>
        <b/>
        <sz val="10"/>
        <rFont val="Calibri"/>
        <family val="2"/>
        <charset val="238"/>
        <scheme val="minor"/>
      </rPr>
      <t>Konfiguracja i wdrożenie platformy promocyjnej</t>
    </r>
    <r>
      <rPr>
        <sz val="10"/>
        <rFont val="Calibri"/>
        <family val="2"/>
        <charset val="238"/>
        <scheme val="minor"/>
      </rPr>
      <t xml:space="preserve"> w modelu SaaS umożliwiającej rejestrację uczestników, ewidencję zgłoszeń, zarządzanie danymi uczestników oraz wdrażanie dodatkowych promocji. Opłata jednorazowa. Przeróbki oddanej i zaakceptowanej aplikacji wg. stawki godzinowej web developera (poz. 64)
Podstawowe moduły platformy: 
• moduł rejestracji i konta uczestnika (dashboard)
• moduł automatycznych importów plików sprzedażowych
• moduł analiz i raportów (big data)
• moduł motywacyjny (promocje, bonusowanie za dodatkowe aktywności, za osiągnięcie celów miesięcznych)
• moduł nagród (katalog nagród (nagrody rzeczowe w podziale na kategorie np. sport &amp; rozrywka, dom, RTV Multimedia, narzędzia, bony i karty do różnych sieci handlowych), zarządzanie kartami ORLEN S.A., nagrodami limitowanymi (bilety na wydarzenia), gadżetami ORLEN OIL
• moduł szkoleń (zapisy na szkolenia, możliwość pobrania lub odtworzenia materiałów szkoleniowych, quizów) oraz ankiet
• moduł administratora i RODO
• moduł biblioteka (katalogi, materiały do pobrania, dokumenty wewnętrzne)
Główne funkcjonalności: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• aktualizacja danych na platformie oraz treści (bannery, boxy na stronie) 
• rejestracja użytkowników z możliwością weryfikacji (akceptacji) uczestników (możliwość podziału na segmenty)
• logowanie z personalizacją wyświetlania treści w zależności od rozpoznanego typu użytkownika i przydzielonego segmentu
• możliwa integracja z dodatkowymi modułami (np. e-loterie)
• zarządzanie danymi uczestników, naliczenia punktów, historia promocji, zamawianie nagród
• wielopoziomowy system użytkowników, dostępy nadrzędne i zależne (wymagające akceptacji)
• obsługa komunikacji SMS (zintegrowany numer z nadpisem do wysyłek SMS) oraz e-mail (powiadomienia systemowe, ważne informacje marketingowe), wewnętrzny komunikator webowy (np. informacja o wysyłce nagród, przypomnienie o terminie promocij)
• możliwość dodawania nowych promocji dla grup segmentowych z własnymi regułami i zasadami
• elastyczny panel raportowy pozwalający na bieżące raportowanie 24/7 wszystkich zdarzeń i statystyk programu 
• możliwość zaimplementowania dodatkowych akcji wspierających np. okresowej loterii czy promocji krótkookresowych lub na wybrany asortyment</t>
    </r>
  </si>
  <si>
    <r>
      <rPr>
        <b/>
        <sz val="10"/>
        <rFont val="Calibri"/>
        <family val="2"/>
        <charset val="238"/>
        <scheme val="minor"/>
      </rPr>
      <t>Obsługa promocji</t>
    </r>
    <r>
      <rPr>
        <sz val="10"/>
        <rFont val="Calibri"/>
        <family val="2"/>
        <charset val="238"/>
        <scheme val="minor"/>
      </rPr>
      <t xml:space="preserve"> - </t>
    </r>
    <r>
      <rPr>
        <sz val="10"/>
        <color rgb="FFFF0000"/>
        <rFont val="Calibri"/>
        <family val="2"/>
        <charset val="238"/>
        <scheme val="minor"/>
      </rPr>
      <t xml:space="preserve">dane sprzedażowe otrzymywane od ORLEN OIL lub dystrybutorów. </t>
    </r>
    <r>
      <rPr>
        <sz val="10"/>
        <rFont val="Calibri"/>
        <family val="2"/>
        <charset val="238"/>
        <scheme val="minor"/>
      </rPr>
      <t>Koszt miesięczny obsługi, na który składa się:
a) udostępnienie promocji na platformie i umożliwienie zapisów do promocji przez uczestników
b) stworzenie bazy danych uczestników promocji - uczestnik jednorazowo rejestruje się na platformie i jednorazowo zapisuje do promocji. Każde zgłoszenie faktury przez uczestnika odbywa się z poziomu indywidualnego konta po zalogowaniu
c) aktualizacja danych sprzedażowych na bazie raportów przesyłanych przez ORLEN OIL lub dystrybutorów (dane dotyczące wolumenu i rodzaju zakupów towarów objętych promocją, weryfikacja dat zakupu i zamówienia, itp)
d) przeliczanie wartości zakupionych produktów promocyjnych na wartość nagrody/punktów zgodnie z regulaminem (po analizie systemowej wszystkich ustalonych warunków promocji) - wgrywanie FV przez przedstawiciela ORLEN OIL lub przedstawiciela Autoryzowanego Dystrybutora ORLEN OIL (na ich koncie) automatycznie nalicza punkty uczestnikom z niższych segmentów po numerze NIP
e) prawidłowe przyznawanie nagród Uczestnikom promocji na zasadach wynikających z regulaminu promocji oraz w oparciu o przesłane przez ORLEN OIL dane sprzedażowe
f) prowadzenia bazy wydanych nagród, w przypadku nagrody w postaci karty paliwowej, przypisywanie zwycięzców do bazy z numerami kart paliwowych oraz nominałami (baza zostanie przesłana przez ORLEN OIL), 
g) udostępnienie ORLEN OIL systemu raportowego promocji oraz wysyłka raportu promocji do ORLEN OIL (przynajmniej raz w tygodniu)
h) wysyłka raportu wydanych nagród (raz w miesiącu, po miesiącu w którym zostały wydane nagrody)
i) zarządzanie bazą kart paliwowych - aktywacja kart zakupionych do promocji (we współpracy z ORLEN S.A.), blokowanie kart paliwowych przed ich wydaniem, aktywacja kart paliwowych po odebraniu ich przez Uczestników
j) komunikacja z Uczestnikami odnośnie wysyłek nagród, aktywacji kart i kwestii bieżących w ramach promocji
k) przesłania do ORLEN OIL po zakończeniu promocji raportu finalnego oraz wszelkiej dokumentacji związanej z obsługą promocji, w terminie 30 dni od zakończenia promocji
l) nadzór i obsługa promocji przez dedykowanego Project Managera
m) pełna obsługa promocji w ramach platformy oraz wsparcie i zabezpieczenia RODO
n) wystąpienie jako podmiot przetwarzający dane osobowe w promocji
o) przejęcie obowiązków formalnego organizatora promocji
p) magazynowanie nagród do wydania w promocji</t>
    </r>
  </si>
  <si>
    <r>
      <rPr>
        <b/>
        <sz val="10"/>
        <rFont val="Calibri"/>
        <family val="2"/>
      </rPr>
      <t xml:space="preserve">Obsługa promocji </t>
    </r>
    <r>
      <rPr>
        <sz val="10"/>
        <rFont val="Calibri"/>
        <family val="2"/>
        <charset val="238"/>
      </rPr>
      <t>- dane sprzedażowe dostarczane przez ORLEN OIL i przeliczane na punkty/nagrody zgodnie z regulaminem. 
Na koszt miesięczny obsługi składa się:</t>
    </r>
    <r>
      <rPr>
        <b/>
        <sz val="10"/>
        <rFont val="Calibri"/>
        <family val="2"/>
      </rPr>
      <t xml:space="preserve">
</t>
    </r>
    <r>
      <rPr>
        <sz val="10"/>
        <rFont val="Calibri"/>
        <family val="2"/>
      </rPr>
      <t>a) udostępnienie promocji na platformie i umożliwienie zapisów 
b) stworzenie bazy danych uczestników programu - uczestnik jednorazowo rejestruje się na platformie i jednorazowo zapisuje do programu
c) aktualizacja danych sprzedażowych na bazie raportów przesyłanych przez dystrybutorów (dane dotyczące wolumenu i rodzaju zakupów towarów objętych programu, weryfikacja dat zakupu i zamówienia, itp)
d) przeliczanie wartości zakupionych produktów promocyjnych na punkty zgodnie z regulaminem (po analizie systemowej wszystkich ustalonych warunków programu) - wgrywanie FV przez przedstawiciela Autoryzowanego Dystrybutora ORLEN OIL automatycznie nalicza punkty uczestnikom po numerze NIP
e) udostępnienie wglądu w historię danych sprzedażowych i punktów dla Uczestnika
f) prawidłowe przyznawanie nagród/punktów Uczestnikom promocji na zasadach wynikających z regulaminu promocji
g) prowadzenia bazy wydanych nagród, w przypadku nagrody w postaci karty przedpłaconej przypisywanie zwycięzców do bazy z numerami kart paliwowych oraz nominałami (baza zostanie przesłana przez ORLEN OIL). Uzupełnienie bazy o nazwę nagrodzonego Uczestnika wraz z nr faktury,
h) raportowania oraz wysyłania do ORLEN OIL przynajmniej raz w tygodniu lub bezpośrednio na wskazanie ze strony ORLEN OIL bazy zgłoszonych Uczestników oraz wydanych nagród, 
i) przesłania do ORLEN OIL po zakończeniu promocji raportu finalnego oraz wszelkiej dokumentacji związanej z obsługą promocji, w terminie 30 dni od zakończenia danego krótkoterminowego programu promocyjnego,
j) nadzór i obsługa zleconego przez ORLEN OIL krótkoterminowego programu promocyjnego przez dedykowanego Project Managera,
k) pełna obsługa strony www,
l) wsparcie i zabezpieczenia RODO.</t>
    </r>
  </si>
  <si>
    <t>Udostępnienie platformy motywacyjnej w modelu SaaS, monitoring i obsługa bazy danych, pomoc techniczna, hosting na dedykowanych serwerach, zabezpieczenia RODO, aktualizacja danych oraz treści (bannery, boxy), aktualizacja katalogu nagród, infolinia - wdrożenie i miesięczna obsługa infolinii dla Uczestników promocji, przy założeniu numeru stacjonarnego Infolinii, dostępnego w dniach roboczych, w godzinach 9.00 – 17.00, bez rejestracji połączeń w systemie i nagrywania rozmów</t>
  </si>
  <si>
    <r>
      <rPr>
        <b/>
        <sz val="10"/>
        <rFont val="Calibri"/>
        <family val="2"/>
        <charset val="238"/>
        <scheme val="minor"/>
      </rPr>
      <t>Obsługa promocji</t>
    </r>
    <r>
      <rPr>
        <sz val="10"/>
        <rFont val="Calibri"/>
        <family val="2"/>
        <charset val="238"/>
        <scheme val="minor"/>
      </rPr>
      <t xml:space="preserve"> - </t>
    </r>
    <r>
      <rPr>
        <sz val="10"/>
        <color rgb="FFFF0000"/>
        <rFont val="Calibri"/>
        <family val="2"/>
        <charset val="238"/>
        <scheme val="minor"/>
      </rPr>
      <t>dane sprzedażowe dostarczane przez ORLEN OIL lub dystrybutorów</t>
    </r>
    <r>
      <rPr>
        <sz val="10"/>
        <rFont val="Calibri"/>
        <family val="2"/>
        <charset val="238"/>
        <scheme val="minor"/>
      </rPr>
      <t xml:space="preserve"> i przeliczane na punkty. Każdy z uczestników ma określoną wartość punktową do zrealizowania, po przekroczeniu której może wymienić punkty na nagrody dostępne na platformie. Na koszt miesięczny obsługi składa się:
a) udostępnienie programu na platformie i umożliwienie zapisów do programu przez uczestników
b) stworzenie bazy danych uczestników programu - uczestnik jednorazowo rejestruje się na platformie i jednorazowo zapisuje do programu
c) aktualizacja danych sprzedażowych na bazie raportów przesyłanych przez ORLEN OIL lub dystrybutorów (dane dotyczące wolumenu i rodzaju zakupów towarów objętych programu, weryfikacja dat zakupu i zamówienia, itp)
d) przeliczanie wartości zakupionych produktów promocyjnych na punkty zgodnie z regulaminem (po analizie systemowej wszystkich ustalonych warunków programu) - wgrywanie FV przez przedstawiciela ORLEN OIL lub przedstawiciela Autoryzowanego Dystrybutora ORLEN OIL (na ich koncie) automatycznie nalicza punkty uczestnikom po numerze NIP
e) udostępnienie wglądu w historię danych sprzedażowych i punktów dla Uczestnika
f) prawidłowe przyznawanie nagród Uczestnikom programu na zasadach wynikających z regulaminu oraz w oparciu o przesłane przez dystrybutorów dane sprzedażowe
g) wydanie nagród i prowadzenie bazy wydanych nagród, w przypadku nagrody w postaci karty paliwowej, przypisywanie zwycięzców do bazy z numerami kart paliwowych oraz nominałami (baza zostanie przesłana przez ORLEN OIL)
h) udostępnienie ORLEN OIL systemu raportowego oraz wysyłka raportu  do ORLEN OIL (przynajmniej raz w tygodniu)
i) wysyłka raportu wydanych nagród (raz w miesiącu, po miesiącu, w którym zostały wydane nagrody)
j) komunikacja z Uczestnikami odnośnie wysyłek nagród, aktywacji kart i kwestii bieżących w ramach programu
k) przesłania do ORLEN OIL po zakończeniu programu raportu finalnego oraz wszelkiej dokumentacji związanej z obsługą programu, w terminie 30 dni od zakończenia programu
l) nadzór i obsługa programu przez dedykowanego Project Managera
m) pełna obsługa programu w ramach platformy oraz wsparcie i zabezpieczenia RODO
n) wystąpienie jako podmiot przetwarzający dane osobowe w programie
o) przejęcie obowiązków formalnego organizatora programu
p) magazynowanie nagród do wydania w programie</t>
    </r>
  </si>
  <si>
    <r>
      <rPr>
        <b/>
        <sz val="10"/>
        <rFont val="Calibri"/>
        <family val="2"/>
      </rPr>
      <t xml:space="preserve">Koszt miesięczny obsługi promocji, na który składa się:
</t>
    </r>
    <r>
      <rPr>
        <sz val="10"/>
        <rFont val="Calibri"/>
        <family val="2"/>
      </rPr>
      <t xml:space="preserve">a) </t>
    </r>
    <r>
      <rPr>
        <sz val="10"/>
        <rFont val="Calibri"/>
        <family val="2"/>
        <charset val="238"/>
      </rPr>
      <t>stworzenie bazy danych na serwerze G3 ze zgłoszeń Uczestników z elektronicznego formularza, oraz uzupełnianie i aktualizowanie tych danych o dane sprzedażowe (tj. dane dotyczące wolumenu i rodzaju zakupów towarów objętych promocją, przyznane nagrody, terminy wysyłek nagród i daty uzyskania potwierdzeń odbioru nagród, ewentualne reklamacje zgłaszane przez użytkowników),</t>
    </r>
    <r>
      <rPr>
        <sz val="10"/>
        <rFont val="Calibri"/>
        <family val="2"/>
      </rPr>
      <t xml:space="preserve">
b) prawidłowe przyznawanie nagród Uczestnikom promocji na zasadach wynikających z regulaminu promocji,
c) prowadzenia bazy wydanych nagród, w przypadku nagrody w postaci karty przedpłaconej przypisywanie zwycięzców do bazy z numerami kart paliwowych oraz nominałami (baza zostanie przesłana przez ORLEN OIL). Uzupełnienie bazy o nazwę nagrodzonego Uczestnika wraz z nr faktury,
d) raportowania oraz wysyłania do ORLEN OIL przynajmniej raz w tygodniu lub bezpośrednio na wskazanie ze strony ORLEN OIL  bazy zgłoszonych Uczestników oraz wydanych nagród, 
e) przesłania do ORLEN OIL po zakończeniu promocji raportu finalnego oraz wszelkiej dokumentacji związanej z obsługą promocji, w terminie 30 dni od zakończenia danego Krótkoterminowego programu promocyjnego,
f) nadzór i obsługa zleconego przez ORLEN OIL krótkoterminowego programu promocyjnego  przez dedykowanego Project Managera,
g) pełna obsługa strony www,
h) wsparcie i zabezpieczenia RODO
i) wdrożenie i obsługa infolinii dla Uczestników promocji, przy założeniu numeru stacjonarnego Infolinii, dostępnego w dniach roboczych, w godzinach 9.00 – 17.00, bez rejestracji połączeń w systemie i nagrywania rozmów.</t>
    </r>
  </si>
  <si>
    <r>
      <t xml:space="preserve">Koszt miesięczny obsługi, na który składa się:
- weryfikacja zgłoszeń  (np. informatyzowanie zdjęć dowodów zakupu, zdjęć zawieszek oleju) i prawidłowe przyznawanie nagród Uczestnikom na zasadach wynikających z regulaminu </t>
    </r>
    <r>
      <rPr>
        <sz val="10"/>
        <color rgb="FFFF0000"/>
        <rFont val="Calibri"/>
        <family val="2"/>
        <charset val="238"/>
      </rPr>
      <t xml:space="preserve">(do 5000 zgłoszeń) </t>
    </r>
    <r>
      <rPr>
        <sz val="10"/>
        <rFont val="Calibri"/>
        <family val="2"/>
        <charset val="238"/>
      </rPr>
      <t>lub unikalnych kodów z nakrętek (bez ograniczeń), 
- prowadzenia bazy wydanych nagród,
- raportowania oraz wysyłania do ORLEN OIL przynajmniej raz w tygodniu lub bezpośrednio na wskazanie ze strony ORLEN OIL bazy zgłoszonych Uczestników oraz wydanych nagród, 
- przesłania do ORLEN OIL po zakończeniu akcji raportu finalnego oraz wszelkiej dokumentacji związanej z obsługą akcji, w terminie 30 dni od zakończenia danej akcji,
- nadzór i obsługa zleconej przez ORLEN OIL akcji przez dedykowanego Project Managera,
- pełna obsługa strony www,
- wsparcie i zabezpieczenia RODO</t>
    </r>
  </si>
  <si>
    <t>Koszt miesięczny obsługi programów na który składa się:
a) stworzenie bazy danych poza stroną www ze zgłoszeń Uczestników z elektronicznego formularza, oraz uzupełnianie i aktualizowanie tych danych o dane z rejestracji oraz dane sprzedażowe (na podstawie danych sprzedażowych otrzymywaneych od ORLEN OIL w formie raportów Excel), a także przyznane nagrody, terminy wysyłek nagród i daty uzyskania potwierdzeń odbioru nagród, ewentualne reklamacje zgłaszane przez użytkowników), 
b) prawidłowe przyznawanie nagród Uczestnikom promocji na zasadach wynikających z regulaminu promocji, oraz w oparciu o przesłane przez dytrybutorów dane sprzedażowe,
c) prowadzenie bazy wydanych nagród, przypisywanie zwycięzców do otrzymanych nagród rzeczowych oraz do bazy z numerami kart zakupowych oraz nominałami (zestawienie  zostanie przesłane wraz z kartami). Uzupełnianie bazy o nazwę nagrodzonego Uczestnika wraz z numerem faktury,
d) raportowanie oraz wysyłanie do ORLEN OIL przynajmniej raz w tygodniu lub bezpośrednio na wskazanie ze strony ORLEN OIL bazy zgłoszonych Uczestników oraz wydanych nagród, 
e) przesłania do ORLEN OIL po zakończeniu promocji raportu finalnego oraz wszelkiej dokumentacji związanej z obsługą promocji, w terminie 30 dni od zakończenia danego krótkoterminowego programu promocyjnego,
f) nadzór i obsługa zleconego przez ORLEN OIL krótkoterminowego programu promocyjnego  przez dedykowanego Project Managera,
g) pełna obsługa strony www,
h) wsparcie i zabezpieczenia RODO,
i) wdrożenie i miesięczna obsługa infolinii dla Uczestników promocji, przy założeniu numeru stacjonarnego Infolinii, dostępnego w dniach roboczych, w godzinach 9.00 – 17.00, bez rejestracji połączeń w systemie i nagrywania rozmów.
j) zarządzanie bazą kart paliwowych - aktywacja kart zakupionych do promocji (we współpracy z ORLEN S.A.), blokowanie kart paliwowych przed ich wydaniem, aktywacja kart paliwowych po odebraniu ich przez Uczestników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</si>
</sst>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#,##0.00&quot; zł&quot;"/>
    <numFmt numFmtId="165" formatCode="#,##0.00\ &quot;zł&quot;"/>
  </numFmts>
  <fonts count="45" x14ac:knownFonts="1">
    <font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8"/>
      <color theme="1"/>
      <name val="Verdana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indexed="8"/>
      <name val="Calibri"/>
      <family val="2"/>
    </font>
    <font>
      <b/>
      <sz val="10"/>
      <color rgb="FFFF0000"/>
      <name val="Calibri"/>
      <family val="2"/>
    </font>
    <font>
      <sz val="10"/>
      <name val="Calibri"/>
      <family val="2"/>
    </font>
    <font>
      <u/>
      <sz val="10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11"/>
      <name val="Calibr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31"/>
      </patternFill>
    </fill>
    <fill>
      <patternFill patternType="solid">
        <fgColor rgb="FFFFFFCC"/>
      </patternFill>
    </fill>
    <fill>
      <patternFill patternType="solid">
        <fgColor theme="0"/>
        <bgColor indexed="32"/>
      </patternFill>
    </fill>
    <fill>
      <patternFill patternType="solid">
        <fgColor rgb="FFFFFF00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2CC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2" borderId="43" applyNumberFormat="0" applyFont="0" applyAlignment="0" applyProtection="0"/>
  </cellStyleXfs>
  <cellXfs count="612">
    <xf numFmtId="0" fontId="0" fillId="0" borderId="0" xfId="0"/>
    <xf numFmtId="44" fontId="5" fillId="5" borderId="1" xfId="0" applyNumberFormat="1" applyFont="1" applyFill="1" applyBorder="1"/>
    <xf numFmtId="44" fontId="3" fillId="3" borderId="1" xfId="0" applyNumberFormat="1" applyFont="1" applyFill="1" applyBorder="1" applyAlignment="1">
      <alignment horizontal="center" vertical="center" wrapText="1"/>
    </xf>
    <xf numFmtId="44" fontId="0" fillId="3" borderId="1" xfId="0" applyNumberForma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" fontId="9" fillId="2" borderId="1" xfId="0" applyNumberFormat="1" applyFont="1" applyFill="1" applyBorder="1" applyAlignment="1">
      <alignment horizontal="center" vertical="center" wrapText="1"/>
    </xf>
    <xf numFmtId="44" fontId="9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 wrapText="1"/>
    </xf>
    <xf numFmtId="44" fontId="11" fillId="4" borderId="9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4" xfId="0" applyFont="1" applyBorder="1"/>
    <xf numFmtId="0" fontId="9" fillId="0" borderId="11" xfId="0" applyFont="1" applyBorder="1" applyAlignment="1">
      <alignment horizontal="center" vertical="center"/>
    </xf>
    <xf numFmtId="0" fontId="10" fillId="0" borderId="12" xfId="0" applyFont="1" applyBorder="1"/>
    <xf numFmtId="0" fontId="9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wrapText="1"/>
    </xf>
    <xf numFmtId="4" fontId="9" fillId="0" borderId="8" xfId="0" applyNumberFormat="1" applyFont="1" applyBorder="1" applyAlignment="1">
      <alignment horizontal="center" vertical="center" wrapText="1"/>
    </xf>
    <xf numFmtId="0" fontId="9" fillId="5" borderId="14" xfId="0" applyFont="1" applyFill="1" applyBorder="1"/>
    <xf numFmtId="0" fontId="9" fillId="5" borderId="14" xfId="0" applyFont="1" applyFill="1" applyBorder="1" applyAlignment="1">
      <alignment horizontal="center" vertical="center"/>
    </xf>
    <xf numFmtId="44" fontId="10" fillId="5" borderId="15" xfId="0" applyNumberFormat="1" applyFont="1" applyFill="1" applyBorder="1"/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3" xfId="0" applyFont="1" applyBorder="1"/>
    <xf numFmtId="4" fontId="9" fillId="2" borderId="8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44" fontId="9" fillId="4" borderId="9" xfId="1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19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44" fontId="3" fillId="3" borderId="28" xfId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4" fontId="11" fillId="4" borderId="20" xfId="0" applyNumberFormat="1" applyFont="1" applyFill="1" applyBorder="1" applyAlignment="1">
      <alignment horizontal="center" vertical="center" wrapText="1"/>
    </xf>
    <xf numFmtId="44" fontId="10" fillId="5" borderId="31" xfId="0" applyNumberFormat="1" applyFont="1" applyFill="1" applyBorder="1"/>
    <xf numFmtId="0" fontId="10" fillId="0" borderId="4" xfId="0" applyFont="1" applyBorder="1" applyAlignment="1">
      <alignment vertical="center" wrapText="1"/>
    </xf>
    <xf numFmtId="44" fontId="11" fillId="0" borderId="5" xfId="0" applyNumberFormat="1" applyFont="1" applyBorder="1" applyAlignment="1">
      <alignment horizontal="center" vertical="center" wrapText="1"/>
    </xf>
    <xf numFmtId="44" fontId="3" fillId="3" borderId="32" xfId="1" applyFont="1" applyFill="1" applyBorder="1" applyAlignment="1">
      <alignment horizontal="center" vertical="center" wrapText="1"/>
    </xf>
    <xf numFmtId="44" fontId="5" fillId="5" borderId="7" xfId="0" applyNumberFormat="1" applyFont="1" applyFill="1" applyBorder="1"/>
    <xf numFmtId="44" fontId="5" fillId="5" borderId="9" xfId="0" applyNumberFormat="1" applyFont="1" applyFill="1" applyBorder="1"/>
    <xf numFmtId="44" fontId="3" fillId="3" borderId="4" xfId="0" applyNumberFormat="1" applyFont="1" applyFill="1" applyBorder="1" applyAlignment="1">
      <alignment horizontal="center" vertical="center" wrapText="1"/>
    </xf>
    <xf numFmtId="44" fontId="3" fillId="3" borderId="7" xfId="1" applyFont="1" applyFill="1" applyBorder="1" applyAlignment="1">
      <alignment horizontal="center" vertical="center" wrapText="1"/>
    </xf>
    <xf numFmtId="0" fontId="9" fillId="5" borderId="2" xfId="0" applyFont="1" applyFill="1" applyBorder="1"/>
    <xf numFmtId="0" fontId="1" fillId="0" borderId="37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10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9" fontId="9" fillId="2" borderId="16" xfId="2" applyFont="1" applyFill="1" applyBorder="1" applyAlignment="1">
      <alignment horizontal="center" vertical="center" wrapText="1"/>
    </xf>
    <xf numFmtId="0" fontId="9" fillId="5" borderId="38" xfId="0" applyFont="1" applyFill="1" applyBorder="1"/>
    <xf numFmtId="44" fontId="10" fillId="5" borderId="39" xfId="0" applyNumberFormat="1" applyFont="1" applyFill="1" applyBorder="1"/>
    <xf numFmtId="0" fontId="11" fillId="4" borderId="30" xfId="0" applyFont="1" applyFill="1" applyBorder="1" applyAlignment="1">
      <alignment vertical="center" wrapText="1"/>
    </xf>
    <xf numFmtId="0" fontId="9" fillId="4" borderId="30" xfId="0" applyFont="1" applyFill="1" applyBorder="1" applyAlignment="1">
      <alignment horizontal="center" vertical="center" wrapText="1"/>
    </xf>
    <xf numFmtId="44" fontId="10" fillId="5" borderId="40" xfId="0" applyNumberFormat="1" applyFont="1" applyFill="1" applyBorder="1"/>
    <xf numFmtId="44" fontId="10" fillId="5" borderId="5" xfId="0" applyNumberFormat="1" applyFont="1" applyFill="1" applyBorder="1"/>
    <xf numFmtId="44" fontId="10" fillId="5" borderId="7" xfId="0" applyNumberFormat="1" applyFont="1" applyFill="1" applyBorder="1"/>
    <xf numFmtId="44" fontId="10" fillId="5" borderId="9" xfId="0" applyNumberFormat="1" applyFont="1" applyFill="1" applyBorder="1"/>
    <xf numFmtId="0" fontId="16" fillId="0" borderId="4" xfId="0" applyFont="1" applyBorder="1" applyAlignment="1">
      <alignment vertical="center" wrapText="1"/>
    </xf>
    <xf numFmtId="0" fontId="10" fillId="0" borderId="1" xfId="0" applyFont="1" applyBorder="1"/>
    <xf numFmtId="0" fontId="17" fillId="3" borderId="1" xfId="0" applyFont="1" applyFill="1" applyBorder="1" applyAlignment="1">
      <alignment vertical="center" wrapText="1"/>
    </xf>
    <xf numFmtId="165" fontId="18" fillId="8" borderId="1" xfId="0" applyNumberFormat="1" applyFont="1" applyFill="1" applyBorder="1" applyAlignment="1">
      <alignment horizontal="right" vertical="center"/>
    </xf>
    <xf numFmtId="165" fontId="18" fillId="8" borderId="8" xfId="0" applyNumberFormat="1" applyFont="1" applyFill="1" applyBorder="1" applyAlignment="1">
      <alignment horizontal="right" vertical="center"/>
    </xf>
    <xf numFmtId="0" fontId="19" fillId="0" borderId="0" xfId="0" applyFont="1"/>
    <xf numFmtId="4" fontId="20" fillId="2" borderId="1" xfId="0" applyNumberFormat="1" applyFont="1" applyFill="1" applyBorder="1" applyAlignment="1">
      <alignment horizontal="center" vertical="center" wrapText="1"/>
    </xf>
    <xf numFmtId="4" fontId="20" fillId="2" borderId="8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2" borderId="1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1" fillId="0" borderId="19" xfId="0" applyFont="1" applyBorder="1" applyAlignment="1">
      <alignment horizontal="center" vertical="center" wrapText="1"/>
    </xf>
    <xf numFmtId="0" fontId="21" fillId="0" borderId="0" xfId="0" applyFont="1"/>
    <xf numFmtId="0" fontId="21" fillId="4" borderId="4" xfId="0" applyFont="1" applyFill="1" applyBorder="1"/>
    <xf numFmtId="0" fontId="20" fillId="4" borderId="4" xfId="0" applyFont="1" applyFill="1" applyBorder="1" applyAlignment="1">
      <alignment horizontal="left" vertical="center" wrapText="1"/>
    </xf>
    <xf numFmtId="165" fontId="20" fillId="4" borderId="5" xfId="0" applyNumberFormat="1" applyFont="1" applyFill="1" applyBorder="1" applyAlignment="1">
      <alignment horizontal="right" vertical="center" wrapText="1"/>
    </xf>
    <xf numFmtId="0" fontId="21" fillId="4" borderId="12" xfId="0" applyFont="1" applyFill="1" applyBorder="1" applyAlignment="1">
      <alignment horizontal="right"/>
    </xf>
    <xf numFmtId="0" fontId="17" fillId="7" borderId="1" xfId="0" applyFont="1" applyFill="1" applyBorder="1" applyAlignment="1">
      <alignment vertical="center" wrapText="1"/>
    </xf>
    <xf numFmtId="0" fontId="18" fillId="8" borderId="7" xfId="0" applyFont="1" applyFill="1" applyBorder="1" applyAlignment="1">
      <alignment horizontal="right" vertical="center"/>
    </xf>
    <xf numFmtId="0" fontId="17" fillId="3" borderId="1" xfId="0" applyFont="1" applyFill="1" applyBorder="1" applyAlignment="1">
      <alignment horizontal="left" vertical="center" wrapText="1"/>
    </xf>
    <xf numFmtId="0" fontId="17" fillId="8" borderId="7" xfId="0" applyFont="1" applyFill="1" applyBorder="1" applyAlignment="1">
      <alignment horizontal="right" vertical="center"/>
    </xf>
    <xf numFmtId="0" fontId="17" fillId="0" borderId="8" xfId="0" applyFont="1" applyBorder="1" applyAlignment="1">
      <alignment horizontal="left" vertical="center" wrapText="1"/>
    </xf>
    <xf numFmtId="0" fontId="17" fillId="8" borderId="9" xfId="0" applyFont="1" applyFill="1" applyBorder="1" applyAlignment="1">
      <alignment horizontal="right" vertical="center"/>
    </xf>
    <xf numFmtId="0" fontId="22" fillId="4" borderId="34" xfId="0" applyFont="1" applyFill="1" applyBorder="1" applyAlignment="1">
      <alignment vertical="center"/>
    </xf>
    <xf numFmtId="0" fontId="23" fillId="0" borderId="8" xfId="0" applyFont="1" applyBorder="1" applyAlignment="1">
      <alignment vertical="center" wrapText="1"/>
    </xf>
    <xf numFmtId="0" fontId="17" fillId="0" borderId="9" xfId="0" applyFont="1" applyBorder="1" applyAlignment="1">
      <alignment horizontal="right" vertical="center"/>
    </xf>
    <xf numFmtId="0" fontId="21" fillId="0" borderId="7" xfId="0" applyFont="1" applyBorder="1" applyAlignment="1">
      <alignment horizontal="right"/>
    </xf>
    <xf numFmtId="0" fontId="22" fillId="11" borderId="34" xfId="0" applyFont="1" applyFill="1" applyBorder="1" applyAlignment="1">
      <alignment vertical="center"/>
    </xf>
    <xf numFmtId="0" fontId="17" fillId="7" borderId="1" xfId="0" applyFont="1" applyFill="1" applyBorder="1" applyAlignment="1">
      <alignment horizontal="left" vertical="center" wrapText="1"/>
    </xf>
    <xf numFmtId="44" fontId="18" fillId="0" borderId="19" xfId="1" applyFont="1" applyFill="1" applyBorder="1" applyAlignment="1" applyProtection="1">
      <alignment horizontal="right" vertical="center"/>
    </xf>
    <xf numFmtId="0" fontId="17" fillId="7" borderId="7" xfId="0" applyFont="1" applyFill="1" applyBorder="1" applyAlignment="1">
      <alignment horizontal="right"/>
    </xf>
    <xf numFmtId="0" fontId="17" fillId="3" borderId="8" xfId="0" applyFont="1" applyFill="1" applyBorder="1" applyAlignment="1">
      <alignment horizontal="left" vertical="center" wrapText="1"/>
    </xf>
    <xf numFmtId="44" fontId="18" fillId="7" borderId="8" xfId="1" applyFont="1" applyFill="1" applyBorder="1" applyAlignment="1" applyProtection="1">
      <alignment horizontal="right" vertical="center"/>
    </xf>
    <xf numFmtId="0" fontId="21" fillId="0" borderId="42" xfId="0" applyFont="1" applyBorder="1" applyAlignment="1">
      <alignment horizontal="right"/>
    </xf>
    <xf numFmtId="0" fontId="17" fillId="0" borderId="1" xfId="0" applyFont="1" applyBorder="1" applyAlignment="1">
      <alignment horizontal="left" vertical="center" wrapText="1"/>
    </xf>
    <xf numFmtId="44" fontId="18" fillId="0" borderId="1" xfId="1" applyFont="1" applyFill="1" applyBorder="1" applyAlignment="1" applyProtection="1">
      <alignment horizontal="right" vertical="center" wrapText="1"/>
    </xf>
    <xf numFmtId="0" fontId="24" fillId="0" borderId="0" xfId="0" applyFont="1"/>
    <xf numFmtId="42" fontId="18" fillId="0" borderId="1" xfId="1" applyNumberFormat="1" applyFont="1" applyFill="1" applyBorder="1" applyAlignment="1" applyProtection="1">
      <alignment horizontal="right" vertical="center" wrapText="1"/>
    </xf>
    <xf numFmtId="44" fontId="18" fillId="0" borderId="19" xfId="1" applyFont="1" applyFill="1" applyBorder="1" applyAlignment="1" applyProtection="1">
      <alignment horizontal="right" vertical="center" wrapText="1"/>
    </xf>
    <xf numFmtId="0" fontId="17" fillId="8" borderId="20" xfId="0" applyFont="1" applyFill="1" applyBorder="1" applyAlignment="1">
      <alignment horizontal="right" vertical="center"/>
    </xf>
    <xf numFmtId="0" fontId="18" fillId="9" borderId="0" xfId="0" applyFont="1" applyFill="1" applyAlignment="1">
      <alignment vertical="center"/>
    </xf>
    <xf numFmtId="0" fontId="17" fillId="9" borderId="0" xfId="0" applyFont="1" applyFill="1" applyAlignment="1">
      <alignment horizontal="left" vertical="center"/>
    </xf>
    <xf numFmtId="164" fontId="17" fillId="9" borderId="0" xfId="0" applyNumberFormat="1" applyFont="1" applyFill="1" applyAlignment="1">
      <alignment horizontal="right" vertical="center"/>
    </xf>
    <xf numFmtId="0" fontId="17" fillId="7" borderId="0" xfId="0" applyFont="1" applyFill="1" applyAlignment="1">
      <alignment horizontal="right"/>
    </xf>
    <xf numFmtId="0" fontId="20" fillId="4" borderId="4" xfId="0" applyFont="1" applyFill="1" applyBorder="1" applyAlignment="1">
      <alignment horizontal="left" vertical="center"/>
    </xf>
    <xf numFmtId="0" fontId="20" fillId="4" borderId="5" xfId="0" applyFont="1" applyFill="1" applyBorder="1" applyAlignment="1">
      <alignment horizontal="left" vertical="center"/>
    </xf>
    <xf numFmtId="42" fontId="18" fillId="0" borderId="8" xfId="1" applyNumberFormat="1" applyFont="1" applyFill="1" applyBorder="1" applyAlignment="1" applyProtection="1">
      <alignment horizontal="right" vertical="center" wrapText="1"/>
    </xf>
    <xf numFmtId="44" fontId="18" fillId="9" borderId="0" xfId="1" applyFont="1" applyFill="1" applyBorder="1" applyAlignment="1">
      <alignment horizontal="right" vertical="center"/>
    </xf>
    <xf numFmtId="0" fontId="21" fillId="0" borderId="0" xfId="0" applyFont="1" applyAlignment="1">
      <alignment horizontal="right"/>
    </xf>
    <xf numFmtId="0" fontId="17" fillId="3" borderId="19" xfId="0" applyFont="1" applyFill="1" applyBorder="1" applyAlignment="1">
      <alignment horizontal="left" vertical="center" wrapText="1"/>
    </xf>
    <xf numFmtId="0" fontId="22" fillId="11" borderId="41" xfId="0" applyFont="1" applyFill="1" applyBorder="1" applyAlignment="1">
      <alignment vertical="center"/>
    </xf>
    <xf numFmtId="0" fontId="21" fillId="4" borderId="21" xfId="0" applyFont="1" applyFill="1" applyBorder="1" applyAlignment="1">
      <alignment horizontal="right"/>
    </xf>
    <xf numFmtId="0" fontId="17" fillId="9" borderId="18" xfId="0" applyFont="1" applyFill="1" applyBorder="1" applyAlignment="1">
      <alignment horizontal="left" vertical="center"/>
    </xf>
    <xf numFmtId="164" fontId="17" fillId="9" borderId="18" xfId="0" applyNumberFormat="1" applyFont="1" applyFill="1" applyBorder="1" applyAlignment="1">
      <alignment horizontal="right" vertical="center"/>
    </xf>
    <xf numFmtId="44" fontId="18" fillId="9" borderId="18" xfId="1" applyFont="1" applyFill="1" applyBorder="1" applyAlignment="1">
      <alignment horizontal="right" vertical="center"/>
    </xf>
    <xf numFmtId="0" fontId="17" fillId="7" borderId="42" xfId="0" applyFont="1" applyFill="1" applyBorder="1" applyAlignment="1">
      <alignment horizontal="right"/>
    </xf>
    <xf numFmtId="0" fontId="18" fillId="10" borderId="1" xfId="0" applyFont="1" applyFill="1" applyBorder="1" applyAlignment="1">
      <alignment horizontal="left" vertical="center" wrapText="1"/>
    </xf>
    <xf numFmtId="1" fontId="10" fillId="0" borderId="0" xfId="0" applyNumberFormat="1" applyFont="1"/>
    <xf numFmtId="0" fontId="9" fillId="4" borderId="16" xfId="0" applyFont="1" applyFill="1" applyBorder="1" applyAlignment="1">
      <alignment horizontal="center" vertical="center" wrapText="1"/>
    </xf>
    <xf numFmtId="0" fontId="28" fillId="7" borderId="0" xfId="0" applyFont="1" applyFill="1"/>
    <xf numFmtId="0" fontId="28" fillId="9" borderId="0" xfId="0" applyFont="1" applyFill="1"/>
    <xf numFmtId="0" fontId="31" fillId="7" borderId="0" xfId="0" applyFont="1" applyFill="1"/>
    <xf numFmtId="0" fontId="31" fillId="7" borderId="0" xfId="0" applyFont="1" applyFill="1" applyAlignment="1">
      <alignment horizontal="left"/>
    </xf>
    <xf numFmtId="0" fontId="31" fillId="7" borderId="0" xfId="0" applyFont="1" applyFill="1" applyAlignment="1">
      <alignment horizontal="center" vertical="center"/>
    </xf>
    <xf numFmtId="0" fontId="30" fillId="3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3" fontId="31" fillId="3" borderId="1" xfId="0" applyNumberFormat="1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left" vertical="center" wrapText="1"/>
    </xf>
    <xf numFmtId="3" fontId="31" fillId="7" borderId="1" xfId="0" applyNumberFormat="1" applyFont="1" applyFill="1" applyBorder="1" applyAlignment="1">
      <alignment horizontal="center" vertical="center"/>
    </xf>
    <xf numFmtId="0" fontId="32" fillId="9" borderId="0" xfId="0" applyFont="1" applyFill="1"/>
    <xf numFmtId="0" fontId="33" fillId="9" borderId="0" xfId="0" applyFont="1" applyFill="1" applyAlignment="1">
      <alignment wrapText="1"/>
    </xf>
    <xf numFmtId="0" fontId="32" fillId="9" borderId="0" xfId="0" applyFont="1" applyFill="1" applyAlignment="1">
      <alignment horizontal="left"/>
    </xf>
    <xf numFmtId="0" fontId="32" fillId="9" borderId="0" xfId="0" applyFont="1" applyFill="1" applyAlignment="1">
      <alignment horizontal="center" vertical="center"/>
    </xf>
    <xf numFmtId="44" fontId="32" fillId="9" borderId="0" xfId="1" applyFont="1" applyFill="1" applyBorder="1" applyAlignment="1">
      <alignment horizontal="center" vertical="center"/>
    </xf>
    <xf numFmtId="44" fontId="32" fillId="7" borderId="0" xfId="1" applyFont="1" applyFill="1" applyBorder="1" applyAlignment="1">
      <alignment horizontal="center" vertical="center"/>
    </xf>
    <xf numFmtId="0" fontId="32" fillId="3" borderId="0" xfId="0" applyFont="1" applyFill="1"/>
    <xf numFmtId="0" fontId="33" fillId="3" borderId="0" xfId="0" applyFont="1" applyFill="1" applyAlignment="1">
      <alignment wrapText="1"/>
    </xf>
    <xf numFmtId="0" fontId="32" fillId="3" borderId="0" xfId="0" applyFont="1" applyFill="1" applyAlignment="1">
      <alignment horizontal="left"/>
    </xf>
    <xf numFmtId="0" fontId="32" fillId="3" borderId="0" xfId="0" applyFont="1" applyFill="1" applyAlignment="1">
      <alignment horizontal="center" vertical="center"/>
    </xf>
    <xf numFmtId="44" fontId="32" fillId="3" borderId="0" xfId="1" applyFont="1" applyFill="1" applyBorder="1" applyAlignment="1">
      <alignment horizontal="center" vertical="center"/>
    </xf>
    <xf numFmtId="44" fontId="32" fillId="8" borderId="0" xfId="1" applyFont="1" applyFill="1" applyBorder="1" applyAlignment="1">
      <alignment horizontal="center" vertical="center"/>
    </xf>
    <xf numFmtId="0" fontId="30" fillId="7" borderId="0" xfId="0" applyFont="1" applyFill="1" applyAlignment="1">
      <alignment wrapText="1"/>
    </xf>
    <xf numFmtId="44" fontId="31" fillId="7" borderId="0" xfId="1" applyFont="1" applyFill="1" applyBorder="1" applyAlignment="1">
      <alignment horizontal="center" vertical="center"/>
    </xf>
    <xf numFmtId="0" fontId="34" fillId="7" borderId="0" xfId="0" applyFont="1" applyFill="1"/>
    <xf numFmtId="0" fontId="29" fillId="3" borderId="0" xfId="0" applyFont="1" applyFill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 vertical="center"/>
    </xf>
    <xf numFmtId="44" fontId="32" fillId="0" borderId="0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4" borderId="13" xfId="0" applyFont="1" applyFill="1" applyBorder="1" applyAlignment="1">
      <alignment vertical="center" wrapText="1"/>
    </xf>
    <xf numFmtId="0" fontId="12" fillId="0" borderId="35" xfId="0" applyFont="1" applyBorder="1" applyAlignment="1">
      <alignment vertical="center" wrapText="1"/>
    </xf>
    <xf numFmtId="0" fontId="11" fillId="4" borderId="27" xfId="0" applyFont="1" applyFill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9" fillId="4" borderId="13" xfId="0" applyFont="1" applyFill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5" borderId="45" xfId="0" applyFont="1" applyFill="1" applyBorder="1"/>
    <xf numFmtId="0" fontId="9" fillId="5" borderId="46" xfId="0" applyFont="1" applyFill="1" applyBorder="1"/>
    <xf numFmtId="0" fontId="16" fillId="0" borderId="35" xfId="0" applyFont="1" applyBorder="1" applyAlignment="1">
      <alignment vertical="center" wrapText="1"/>
    </xf>
    <xf numFmtId="0" fontId="10" fillId="0" borderId="2" xfId="0" applyFont="1" applyBorder="1"/>
    <xf numFmtId="0" fontId="11" fillId="4" borderId="22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4" borderId="45" xfId="0" applyFont="1" applyFill="1" applyBorder="1" applyAlignment="1">
      <alignment vertical="center" wrapText="1"/>
    </xf>
    <xf numFmtId="44" fontId="9" fillId="0" borderId="21" xfId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" fillId="4" borderId="35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12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4" borderId="27" xfId="0" applyFont="1" applyFill="1" applyBorder="1" applyAlignment="1">
      <alignment vertical="center" wrapText="1"/>
    </xf>
    <xf numFmtId="0" fontId="9" fillId="5" borderId="22" xfId="0" applyFont="1" applyFill="1" applyBorder="1"/>
    <xf numFmtId="0" fontId="9" fillId="5" borderId="35" xfId="0" applyFont="1" applyFill="1" applyBorder="1"/>
    <xf numFmtId="0" fontId="9" fillId="5" borderId="13" xfId="0" applyFont="1" applyFill="1" applyBorder="1"/>
    <xf numFmtId="0" fontId="12" fillId="0" borderId="19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4" fillId="0" borderId="0" xfId="0" applyFont="1"/>
    <xf numFmtId="0" fontId="23" fillId="0" borderId="36" xfId="0" applyFont="1" applyBorder="1" applyAlignment="1">
      <alignment vertical="center" wrapText="1"/>
    </xf>
    <xf numFmtId="44" fontId="18" fillId="0" borderId="0" xfId="1" applyFont="1" applyFill="1" applyBorder="1" applyAlignment="1" applyProtection="1">
      <alignment horizontal="right" vertical="center" wrapText="1"/>
    </xf>
    <xf numFmtId="0" fontId="17" fillId="8" borderId="0" xfId="0" applyFont="1" applyFill="1" applyAlignment="1">
      <alignment horizontal="right" vertical="center"/>
    </xf>
    <xf numFmtId="0" fontId="21" fillId="0" borderId="10" xfId="0" applyFont="1" applyBorder="1"/>
    <xf numFmtId="0" fontId="17" fillId="0" borderId="7" xfId="0" applyFont="1" applyBorder="1" applyAlignment="1">
      <alignment horizontal="right" vertical="center"/>
    </xf>
    <xf numFmtId="0" fontId="9" fillId="0" borderId="30" xfId="0" applyFont="1" applyBorder="1" applyAlignment="1">
      <alignment horizontal="center" vertical="center" wrapText="1"/>
    </xf>
    <xf numFmtId="44" fontId="11" fillId="0" borderId="7" xfId="0" applyNumberFormat="1" applyFont="1" applyBorder="1" applyAlignment="1">
      <alignment horizontal="center" vertical="center" wrapText="1"/>
    </xf>
    <xf numFmtId="0" fontId="30" fillId="13" borderId="3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center" vertical="center"/>
    </xf>
    <xf numFmtId="44" fontId="30" fillId="13" borderId="4" xfId="1" applyFont="1" applyFill="1" applyBorder="1" applyAlignment="1" applyProtection="1">
      <alignment horizontal="center" vertical="center" wrapText="1"/>
    </xf>
    <xf numFmtId="44" fontId="30" fillId="13" borderId="5" xfId="1" applyFont="1" applyFill="1" applyBorder="1" applyAlignment="1" applyProtection="1">
      <alignment horizontal="center" vertical="center" wrapText="1"/>
    </xf>
    <xf numFmtId="0" fontId="31" fillId="7" borderId="6" xfId="0" applyFont="1" applyFill="1" applyBorder="1" applyAlignment="1">
      <alignment vertical="center"/>
    </xf>
    <xf numFmtId="44" fontId="31" fillId="3" borderId="7" xfId="1" applyFont="1" applyFill="1" applyBorder="1" applyAlignment="1" applyProtection="1">
      <alignment horizontal="center" vertical="center"/>
    </xf>
    <xf numFmtId="0" fontId="31" fillId="9" borderId="6" xfId="0" applyFont="1" applyFill="1" applyBorder="1" applyAlignment="1">
      <alignment vertical="center"/>
    </xf>
    <xf numFmtId="44" fontId="31" fillId="7" borderId="7" xfId="1" applyFont="1" applyFill="1" applyBorder="1" applyAlignment="1" applyProtection="1">
      <alignment horizontal="center" vertical="center"/>
    </xf>
    <xf numFmtId="0" fontId="31" fillId="9" borderId="24" xfId="0" applyFont="1" applyFill="1" applyBorder="1" applyAlignment="1">
      <alignment vertical="center"/>
    </xf>
    <xf numFmtId="0" fontId="30" fillId="3" borderId="8" xfId="0" applyFont="1" applyFill="1" applyBorder="1" applyAlignment="1">
      <alignment vertical="center" wrapText="1"/>
    </xf>
    <xf numFmtId="0" fontId="31" fillId="9" borderId="8" xfId="0" applyFont="1" applyFill="1" applyBorder="1" applyAlignment="1">
      <alignment horizontal="left" vertical="center"/>
    </xf>
    <xf numFmtId="0" fontId="31" fillId="3" borderId="8" xfId="0" applyFont="1" applyFill="1" applyBorder="1" applyAlignment="1">
      <alignment horizontal="center" vertical="center"/>
    </xf>
    <xf numFmtId="44" fontId="31" fillId="3" borderId="8" xfId="1" applyFont="1" applyFill="1" applyBorder="1" applyAlignment="1">
      <alignment horizontal="center" vertical="center"/>
    </xf>
    <xf numFmtId="44" fontId="30" fillId="8" borderId="9" xfId="1" applyFont="1" applyFill="1" applyBorder="1" applyAlignment="1">
      <alignment horizontal="center" vertical="center"/>
    </xf>
    <xf numFmtId="0" fontId="12" fillId="0" borderId="2" xfId="0" applyFont="1" applyBorder="1" applyAlignment="1">
      <alignment wrapText="1"/>
    </xf>
    <xf numFmtId="0" fontId="24" fillId="0" borderId="8" xfId="0" applyFont="1" applyBorder="1" applyAlignment="1">
      <alignment horizontal="left" vertical="center" wrapText="1"/>
    </xf>
    <xf numFmtId="4" fontId="25" fillId="2" borderId="8" xfId="0" applyNumberFormat="1" applyFont="1" applyFill="1" applyBorder="1" applyAlignment="1">
      <alignment horizontal="center" vertical="center" wrapText="1"/>
    </xf>
    <xf numFmtId="165" fontId="25" fillId="8" borderId="8" xfId="0" applyNumberFormat="1" applyFont="1" applyFill="1" applyBorder="1" applyAlignment="1">
      <alignment horizontal="right" vertical="center"/>
    </xf>
    <xf numFmtId="0" fontId="24" fillId="8" borderId="9" xfId="0" applyFont="1" applyFill="1" applyBorder="1" applyAlignment="1">
      <alignment horizontal="right" vertical="center"/>
    </xf>
    <xf numFmtId="0" fontId="17" fillId="7" borderId="7" xfId="0" applyFont="1" applyFill="1" applyBorder="1" applyAlignment="1">
      <alignment horizontal="right" vertical="center" wrapText="1"/>
    </xf>
    <xf numFmtId="0" fontId="22" fillId="4" borderId="11" xfId="0" applyFont="1" applyFill="1" applyBorder="1" applyAlignment="1">
      <alignment vertical="center"/>
    </xf>
    <xf numFmtId="0" fontId="21" fillId="0" borderId="9" xfId="0" applyFont="1" applyBorder="1" applyAlignment="1">
      <alignment horizontal="right"/>
    </xf>
    <xf numFmtId="0" fontId="9" fillId="0" borderId="39" xfId="0" applyFont="1" applyBorder="1" applyAlignment="1">
      <alignment horizontal="center" vertical="center" wrapText="1"/>
    </xf>
    <xf numFmtId="0" fontId="17" fillId="8" borderId="21" xfId="0" applyFont="1" applyFill="1" applyBorder="1" applyAlignment="1">
      <alignment horizontal="right" vertical="center"/>
    </xf>
    <xf numFmtId="0" fontId="19" fillId="0" borderId="1" xfId="0" applyFont="1" applyBorder="1"/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44" fontId="36" fillId="0" borderId="7" xfId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4" fontId="38" fillId="5" borderId="1" xfId="0" applyNumberFormat="1" applyFont="1" applyFill="1" applyBorder="1"/>
    <xf numFmtId="0" fontId="36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4" borderId="1" xfId="0" applyFont="1" applyFill="1" applyBorder="1" applyAlignment="1">
      <alignment vertical="center" wrapText="1"/>
    </xf>
    <xf numFmtId="44" fontId="10" fillId="5" borderId="1" xfId="0" applyNumberFormat="1" applyFont="1" applyFill="1" applyBorder="1"/>
    <xf numFmtId="44" fontId="9" fillId="2" borderId="4" xfId="0" applyNumberFormat="1" applyFont="1" applyFill="1" applyBorder="1" applyAlignment="1">
      <alignment horizontal="center" vertical="center" wrapText="1"/>
    </xf>
    <xf numFmtId="44" fontId="9" fillId="2" borderId="1" xfId="0" applyNumberFormat="1" applyFont="1" applyFill="1" applyBorder="1" applyAlignment="1">
      <alignment horizontal="center" vertical="center" wrapText="1"/>
    </xf>
    <xf numFmtId="44" fontId="9" fillId="4" borderId="8" xfId="0" applyNumberFormat="1" applyFont="1" applyFill="1" applyBorder="1" applyAlignment="1">
      <alignment horizontal="center" vertical="center" wrapText="1"/>
    </xf>
    <xf numFmtId="44" fontId="9" fillId="3" borderId="1" xfId="0" applyNumberFormat="1" applyFont="1" applyFill="1" applyBorder="1" applyAlignment="1">
      <alignment horizontal="center" vertical="center" wrapText="1"/>
    </xf>
    <xf numFmtId="44" fontId="9" fillId="4" borderId="30" xfId="0" applyNumberFormat="1" applyFont="1" applyFill="1" applyBorder="1" applyAlignment="1">
      <alignment horizontal="center" vertical="center" wrapText="1"/>
    </xf>
    <xf numFmtId="44" fontId="9" fillId="4" borderId="19" xfId="0" applyNumberFormat="1" applyFont="1" applyFill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44" fontId="9" fillId="2" borderId="16" xfId="0" applyNumberFormat="1" applyFont="1" applyFill="1" applyBorder="1" applyAlignment="1">
      <alignment horizontal="center" vertical="center" wrapText="1"/>
    </xf>
    <xf numFmtId="44" fontId="9" fillId="0" borderId="19" xfId="0" applyNumberFormat="1" applyFont="1" applyBorder="1" applyAlignment="1">
      <alignment horizontal="center" vertical="center" wrapText="1"/>
    </xf>
    <xf numFmtId="44" fontId="9" fillId="2" borderId="16" xfId="2" applyNumberFormat="1" applyFont="1" applyFill="1" applyBorder="1" applyAlignment="1">
      <alignment horizontal="center" vertical="center" wrapText="1"/>
    </xf>
    <xf numFmtId="44" fontId="10" fillId="4" borderId="8" xfId="0" applyNumberFormat="1" applyFont="1" applyFill="1" applyBorder="1" applyAlignment="1">
      <alignment wrapText="1"/>
    </xf>
    <xf numFmtId="44" fontId="9" fillId="2" borderId="4" xfId="2" applyNumberFormat="1" applyFont="1" applyFill="1" applyBorder="1" applyAlignment="1">
      <alignment horizontal="center" vertical="center" wrapText="1"/>
    </xf>
    <xf numFmtId="44" fontId="10" fillId="5" borderId="38" xfId="0" applyNumberFormat="1" applyFont="1" applyFill="1" applyBorder="1"/>
    <xf numFmtId="44" fontId="10" fillId="5" borderId="14" xfId="0" applyNumberFormat="1" applyFont="1" applyFill="1" applyBorder="1"/>
    <xf numFmtId="44" fontId="11" fillId="3" borderId="1" xfId="0" applyNumberFormat="1" applyFont="1" applyFill="1" applyBorder="1" applyAlignment="1">
      <alignment horizontal="center" vertical="center" wrapText="1"/>
    </xf>
    <xf numFmtId="44" fontId="11" fillId="2" borderId="1" xfId="0" applyNumberFormat="1" applyFont="1" applyFill="1" applyBorder="1" applyAlignment="1">
      <alignment horizontal="center" vertical="center" wrapText="1"/>
    </xf>
    <xf numFmtId="44" fontId="9" fillId="4" borderId="38" xfId="0" applyNumberFormat="1" applyFont="1" applyFill="1" applyBorder="1" applyAlignment="1">
      <alignment horizontal="center" vertical="center" wrapText="1"/>
    </xf>
    <xf numFmtId="44" fontId="10" fillId="0" borderId="0" xfId="0" applyNumberFormat="1" applyFont="1"/>
    <xf numFmtId="44" fontId="9" fillId="0" borderId="5" xfId="1" applyFont="1" applyBorder="1" applyAlignment="1">
      <alignment horizontal="center" vertical="center" wrapText="1"/>
    </xf>
    <xf numFmtId="44" fontId="9" fillId="0" borderId="7" xfId="1" applyFont="1" applyBorder="1" applyAlignment="1">
      <alignment horizontal="center" vertical="center" wrapText="1"/>
    </xf>
    <xf numFmtId="44" fontId="9" fillId="0" borderId="5" xfId="0" applyNumberFormat="1" applyFont="1" applyBorder="1" applyAlignment="1">
      <alignment horizontal="center" vertical="center" wrapText="1"/>
    </xf>
    <xf numFmtId="44" fontId="9" fillId="0" borderId="7" xfId="0" applyNumberFormat="1" applyFont="1" applyBorder="1" applyAlignment="1">
      <alignment horizontal="center" vertical="center" wrapText="1"/>
    </xf>
    <xf numFmtId="44" fontId="9" fillId="4" borderId="31" xfId="1" applyFont="1" applyFill="1" applyBorder="1" applyAlignment="1">
      <alignment horizontal="center" vertical="center" wrapText="1"/>
    </xf>
    <xf numFmtId="44" fontId="9" fillId="4" borderId="20" xfId="1" applyFont="1" applyFill="1" applyBorder="1" applyAlignment="1">
      <alignment horizontal="center" vertical="center" wrapText="1"/>
    </xf>
    <xf numFmtId="44" fontId="9" fillId="0" borderId="20" xfId="0" applyNumberFormat="1" applyFont="1" applyBorder="1" applyAlignment="1">
      <alignment horizontal="center" vertical="center" wrapText="1"/>
    </xf>
    <xf numFmtId="44" fontId="13" fillId="3" borderId="7" xfId="0" applyNumberFormat="1" applyFont="1" applyFill="1" applyBorder="1" applyAlignment="1">
      <alignment horizontal="center" vertical="center" wrapText="1"/>
    </xf>
    <xf numFmtId="44" fontId="9" fillId="3" borderId="7" xfId="0" applyNumberFormat="1" applyFont="1" applyFill="1" applyBorder="1" applyAlignment="1">
      <alignment horizontal="center" vertical="center" wrapText="1"/>
    </xf>
    <xf numFmtId="44" fontId="9" fillId="3" borderId="21" xfId="0" applyNumberFormat="1" applyFont="1" applyFill="1" applyBorder="1" applyAlignment="1">
      <alignment horizontal="center" vertical="center" wrapText="1"/>
    </xf>
    <xf numFmtId="44" fontId="13" fillId="3" borderId="21" xfId="0" applyNumberFormat="1" applyFont="1" applyFill="1" applyBorder="1" applyAlignment="1">
      <alignment horizontal="center" vertical="center" wrapText="1"/>
    </xf>
    <xf numFmtId="44" fontId="11" fillId="2" borderId="4" xfId="0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/>
    </xf>
    <xf numFmtId="44" fontId="9" fillId="0" borderId="21" xfId="0" applyNumberFormat="1" applyFont="1" applyBorder="1" applyAlignment="1">
      <alignment horizontal="center" vertical="center" wrapText="1"/>
    </xf>
    <xf numFmtId="0" fontId="9" fillId="0" borderId="17" xfId="0" applyFont="1" applyBorder="1"/>
    <xf numFmtId="0" fontId="36" fillId="0" borderId="3" xfId="0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top" wrapText="1"/>
    </xf>
    <xf numFmtId="0" fontId="36" fillId="0" borderId="6" xfId="0" applyFont="1" applyBorder="1" applyAlignment="1">
      <alignment horizontal="center" vertical="center"/>
    </xf>
    <xf numFmtId="0" fontId="37" fillId="4" borderId="8" xfId="0" applyFont="1" applyFill="1" applyBorder="1" applyAlignment="1">
      <alignment vertical="center" wrapText="1"/>
    </xf>
    <xf numFmtId="0" fontId="36" fillId="4" borderId="8" xfId="0" applyFont="1" applyFill="1" applyBorder="1" applyAlignment="1">
      <alignment horizontal="center" vertical="center"/>
    </xf>
    <xf numFmtId="44" fontId="36" fillId="2" borderId="4" xfId="0" applyNumberFormat="1" applyFont="1" applyFill="1" applyBorder="1" applyAlignment="1">
      <alignment horizontal="center" vertical="center"/>
    </xf>
    <xf numFmtId="44" fontId="36" fillId="2" borderId="1" xfId="0" applyNumberFormat="1" applyFont="1" applyFill="1" applyBorder="1" applyAlignment="1">
      <alignment horizontal="center" vertical="center"/>
    </xf>
    <xf numFmtId="44" fontId="36" fillId="2" borderId="1" xfId="2" applyNumberFormat="1" applyFont="1" applyFill="1" applyBorder="1" applyAlignment="1">
      <alignment horizontal="center" vertical="center"/>
    </xf>
    <xf numFmtId="44" fontId="36" fillId="4" borderId="8" xfId="0" applyNumberFormat="1" applyFont="1" applyFill="1" applyBorder="1" applyAlignment="1">
      <alignment horizontal="center" vertical="center"/>
    </xf>
    <xf numFmtId="44" fontId="9" fillId="4" borderId="1" xfId="0" applyNumberFormat="1" applyFont="1" applyFill="1" applyBorder="1" applyAlignment="1">
      <alignment horizontal="center" vertical="center" wrapText="1"/>
    </xf>
    <xf numFmtId="44" fontId="36" fillId="3" borderId="1" xfId="0" applyNumberFormat="1" applyFont="1" applyFill="1" applyBorder="1" applyAlignment="1">
      <alignment horizontal="center" vertical="center"/>
    </xf>
    <xf numFmtId="44" fontId="9" fillId="2" borderId="1" xfId="0" applyNumberFormat="1" applyFont="1" applyFill="1" applyBorder="1" applyAlignment="1">
      <alignment horizontal="center" vertical="center"/>
    </xf>
    <xf numFmtId="44" fontId="36" fillId="0" borderId="1" xfId="0" applyNumberFormat="1" applyFont="1" applyBorder="1" applyAlignment="1">
      <alignment horizontal="center" vertical="center"/>
    </xf>
    <xf numFmtId="44" fontId="10" fillId="4" borderId="1" xfId="0" applyNumberFormat="1" applyFont="1" applyFill="1" applyBorder="1" applyAlignment="1">
      <alignment wrapText="1"/>
    </xf>
    <xf numFmtId="0" fontId="4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44" fontId="9" fillId="2" borderId="4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36" fillId="4" borderId="8" xfId="0" applyFont="1" applyFill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44" fontId="36" fillId="2" borderId="4" xfId="2" applyNumberFormat="1" applyFont="1" applyFill="1" applyBorder="1" applyAlignment="1">
      <alignment horizontal="center" vertical="center"/>
    </xf>
    <xf numFmtId="44" fontId="38" fillId="4" borderId="8" xfId="0" applyNumberFormat="1" applyFont="1" applyFill="1" applyBorder="1"/>
    <xf numFmtId="44" fontId="36" fillId="0" borderId="1" xfId="1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6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0" fillId="0" borderId="29" xfId="0" applyBorder="1"/>
    <xf numFmtId="0" fontId="9" fillId="5" borderId="8" xfId="0" applyFont="1" applyFill="1" applyBorder="1"/>
    <xf numFmtId="44" fontId="10" fillId="5" borderId="8" xfId="0" applyNumberFormat="1" applyFont="1" applyFill="1" applyBorder="1"/>
    <xf numFmtId="0" fontId="9" fillId="5" borderId="8" xfId="0" applyFont="1" applyFill="1" applyBorder="1" applyAlignment="1">
      <alignment horizontal="center" vertical="center"/>
    </xf>
    <xf numFmtId="0" fontId="9" fillId="0" borderId="29" xfId="0" applyFont="1" applyBorder="1"/>
    <xf numFmtId="44" fontId="1" fillId="4" borderId="4" xfId="0" applyNumberFormat="1" applyFont="1" applyFill="1" applyBorder="1" applyAlignment="1">
      <alignment horizontal="left" vertical="center" wrapText="1"/>
    </xf>
    <xf numFmtId="44" fontId="9" fillId="2" borderId="8" xfId="0" applyNumberFormat="1" applyFont="1" applyFill="1" applyBorder="1" applyAlignment="1">
      <alignment horizontal="center" vertical="center" wrapText="1"/>
    </xf>
    <xf numFmtId="44" fontId="10" fillId="4" borderId="19" xfId="0" applyNumberFormat="1" applyFont="1" applyFill="1" applyBorder="1" applyAlignment="1">
      <alignment wrapText="1"/>
    </xf>
    <xf numFmtId="44" fontId="10" fillId="5" borderId="30" xfId="0" applyNumberFormat="1" applyFont="1" applyFill="1" applyBorder="1"/>
    <xf numFmtId="44" fontId="10" fillId="5" borderId="4" xfId="0" applyNumberFormat="1" applyFont="1" applyFill="1" applyBorder="1"/>
    <xf numFmtId="44" fontId="1" fillId="4" borderId="5" xfId="0" applyNumberFormat="1" applyFont="1" applyFill="1" applyBorder="1" applyAlignment="1">
      <alignment horizontal="left" vertical="center" wrapText="1"/>
    </xf>
    <xf numFmtId="44" fontId="9" fillId="0" borderId="9" xfId="1" applyFont="1" applyBorder="1" applyAlignment="1">
      <alignment horizontal="center" vertical="center" wrapText="1"/>
    </xf>
    <xf numFmtId="44" fontId="9" fillId="4" borderId="7" xfId="1" applyFont="1" applyFill="1" applyBorder="1" applyAlignment="1">
      <alignment horizontal="center" vertical="center" wrapText="1"/>
    </xf>
    <xf numFmtId="44" fontId="9" fillId="3" borderId="5" xfId="0" applyNumberFormat="1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44" fontId="18" fillId="4" borderId="7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65" fontId="20" fillId="4" borderId="33" xfId="0" applyNumberFormat="1" applyFont="1" applyFill="1" applyBorder="1" applyAlignment="1">
      <alignment horizontal="right" vertical="center" wrapText="1"/>
    </xf>
    <xf numFmtId="0" fontId="21" fillId="4" borderId="5" xfId="0" applyFont="1" applyFill="1" applyBorder="1" applyAlignment="1">
      <alignment horizontal="right"/>
    </xf>
    <xf numFmtId="44" fontId="18" fillId="0" borderId="8" xfId="1" applyFont="1" applyFill="1" applyBorder="1" applyAlignment="1" applyProtection="1">
      <alignment horizontal="right" vertical="center"/>
    </xf>
    <xf numFmtId="0" fontId="19" fillId="0" borderId="8" xfId="0" applyFont="1" applyBorder="1"/>
    <xf numFmtId="44" fontId="18" fillId="0" borderId="8" xfId="1" applyFont="1" applyFill="1" applyBorder="1" applyAlignment="1" applyProtection="1">
      <alignment horizontal="right" vertical="center" wrapText="1"/>
    </xf>
    <xf numFmtId="4" fontId="21" fillId="0" borderId="0" xfId="0" applyNumberFormat="1" applyFont="1"/>
    <xf numFmtId="0" fontId="18" fillId="10" borderId="27" xfId="0" applyFont="1" applyFill="1" applyBorder="1" applyAlignment="1">
      <alignment horizontal="left" vertical="center" wrapText="1"/>
    </xf>
    <xf numFmtId="44" fontId="18" fillId="11" borderId="36" xfId="0" applyNumberFormat="1" applyFont="1" applyFill="1" applyBorder="1" applyAlignment="1">
      <alignment horizontal="right" vertical="center"/>
    </xf>
    <xf numFmtId="0" fontId="19" fillId="4" borderId="4" xfId="0" applyFont="1" applyFill="1" applyBorder="1"/>
    <xf numFmtId="4" fontId="9" fillId="4" borderId="4" xfId="0" applyNumberFormat="1" applyFont="1" applyFill="1" applyBorder="1" applyAlignment="1">
      <alignment horizontal="center" vertical="center" wrapText="1"/>
    </xf>
    <xf numFmtId="44" fontId="18" fillId="4" borderId="4" xfId="1" applyFont="1" applyFill="1" applyBorder="1" applyAlignment="1" applyProtection="1">
      <alignment horizontal="right" vertical="center" wrapText="1"/>
    </xf>
    <xf numFmtId="0" fontId="17" fillId="14" borderId="5" xfId="0" applyFont="1" applyFill="1" applyBorder="1" applyAlignment="1">
      <alignment horizontal="right" vertical="center"/>
    </xf>
    <xf numFmtId="44" fontId="18" fillId="11" borderId="35" xfId="0" applyNumberFormat="1" applyFont="1" applyFill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3" fontId="18" fillId="7" borderId="1" xfId="0" applyNumberFormat="1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/>
    </xf>
    <xf numFmtId="0" fontId="18" fillId="9" borderId="19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3" fontId="18" fillId="0" borderId="8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3" fontId="18" fillId="0" borderId="19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0" fontId="18" fillId="0" borderId="1" xfId="2" applyNumberFormat="1" applyFont="1" applyFill="1" applyBorder="1" applyAlignment="1" applyProtection="1">
      <alignment horizontal="center" vertical="center"/>
    </xf>
    <xf numFmtId="3" fontId="18" fillId="0" borderId="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/>
    </xf>
    <xf numFmtId="10" fontId="18" fillId="0" borderId="8" xfId="2" applyNumberFormat="1" applyFont="1" applyFill="1" applyBorder="1" applyAlignment="1" applyProtection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20" fillId="0" borderId="0" xfId="0" applyFont="1"/>
    <xf numFmtId="0" fontId="42" fillId="0" borderId="0" xfId="0" applyFont="1"/>
    <xf numFmtId="44" fontId="9" fillId="4" borderId="4" xfId="1" applyFont="1" applyFill="1" applyBorder="1" applyAlignment="1">
      <alignment horizontal="center" vertical="center" wrapText="1"/>
    </xf>
    <xf numFmtId="4" fontId="18" fillId="2" borderId="8" xfId="0" applyNumberFormat="1" applyFont="1" applyFill="1" applyBorder="1" applyAlignment="1">
      <alignment horizontal="center" vertical="center" wrapText="1"/>
    </xf>
    <xf numFmtId="44" fontId="42" fillId="0" borderId="0" xfId="0" applyNumberFormat="1" applyFont="1"/>
    <xf numFmtId="0" fontId="9" fillId="0" borderId="8" xfId="1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20" fillId="4" borderId="35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0" fontId="25" fillId="0" borderId="13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8" fillId="3" borderId="27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vertical="center" wrapText="1"/>
    </xf>
    <xf numFmtId="0" fontId="20" fillId="4" borderId="36" xfId="0" applyFont="1" applyFill="1" applyBorder="1" applyAlignment="1">
      <alignment horizontal="left" vertical="center" wrapText="1"/>
    </xf>
    <xf numFmtId="0" fontId="18" fillId="3" borderId="13" xfId="0" applyFont="1" applyFill="1" applyBorder="1" applyAlignment="1">
      <alignment horizontal="left" vertical="center" wrapText="1"/>
    </xf>
    <xf numFmtId="0" fontId="18" fillId="3" borderId="36" xfId="0" applyFont="1" applyFill="1" applyBorder="1" applyAlignment="1">
      <alignment vertical="center" wrapText="1"/>
    </xf>
    <xf numFmtId="0" fontId="18" fillId="10" borderId="13" xfId="0" applyFont="1" applyFill="1" applyBorder="1" applyAlignment="1">
      <alignment horizontal="left" vertical="center" wrapText="1"/>
    </xf>
    <xf numFmtId="0" fontId="11" fillId="4" borderId="35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8" fillId="10" borderId="36" xfId="0" applyFont="1" applyFill="1" applyBorder="1" applyAlignment="1">
      <alignment horizontal="left" vertical="center" wrapText="1"/>
    </xf>
    <xf numFmtId="0" fontId="18" fillId="10" borderId="2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8" fillId="9" borderId="18" xfId="0" applyFont="1" applyFill="1" applyBorder="1" applyAlignment="1">
      <alignment vertical="center"/>
    </xf>
    <xf numFmtId="0" fontId="20" fillId="4" borderId="35" xfId="0" applyFont="1" applyFill="1" applyBorder="1" applyAlignment="1">
      <alignment horizontal="left" vertical="center"/>
    </xf>
    <xf numFmtId="0" fontId="20" fillId="0" borderId="47" xfId="0" applyFont="1" applyBorder="1" applyAlignment="1">
      <alignment horizontal="center" vertical="center" wrapText="1"/>
    </xf>
    <xf numFmtId="4" fontId="20" fillId="0" borderId="47" xfId="0" applyNumberFormat="1" applyFont="1" applyBorder="1" applyAlignment="1">
      <alignment horizontal="center" vertical="center" wrapText="1"/>
    </xf>
    <xf numFmtId="0" fontId="20" fillId="0" borderId="40" xfId="0" applyFont="1" applyBorder="1" applyAlignment="1">
      <alignment horizontal="right" vertical="center" wrapText="1"/>
    </xf>
    <xf numFmtId="0" fontId="21" fillId="0" borderId="3" xfId="0" applyFont="1" applyBorder="1"/>
    <xf numFmtId="0" fontId="21" fillId="0" borderId="6" xfId="0" applyFont="1" applyBorder="1"/>
    <xf numFmtId="0" fontId="21" fillId="0" borderId="24" xfId="0" applyFont="1" applyBorder="1"/>
    <xf numFmtId="0" fontId="9" fillId="0" borderId="14" xfId="0" applyFont="1" applyBorder="1" applyAlignment="1">
      <alignment horizontal="center" vertical="center" wrapText="1"/>
    </xf>
    <xf numFmtId="0" fontId="9" fillId="0" borderId="47" xfId="0" applyFont="1" applyBorder="1"/>
    <xf numFmtId="1" fontId="13" fillId="2" borderId="47" xfId="0" applyNumberFormat="1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wrapText="1"/>
    </xf>
    <xf numFmtId="0" fontId="11" fillId="0" borderId="14" xfId="0" applyFont="1" applyBorder="1" applyAlignment="1">
      <alignment wrapText="1"/>
    </xf>
    <xf numFmtId="1" fontId="10" fillId="0" borderId="14" xfId="0" applyNumberFormat="1" applyFont="1" applyBorder="1" applyAlignment="1">
      <alignment wrapText="1"/>
    </xf>
    <xf numFmtId="0" fontId="10" fillId="0" borderId="15" xfId="0" applyFont="1" applyBorder="1" applyAlignment="1">
      <alignment wrapText="1"/>
    </xf>
    <xf numFmtId="44" fontId="9" fillId="4" borderId="21" xfId="1" applyFont="1" applyFill="1" applyBorder="1" applyAlignment="1">
      <alignment horizontal="center" vertical="center" wrapText="1"/>
    </xf>
    <xf numFmtId="44" fontId="9" fillId="3" borderId="20" xfId="0" applyNumberFormat="1" applyFont="1" applyFill="1" applyBorder="1" applyAlignment="1">
      <alignment horizontal="center" vertical="center" wrapText="1"/>
    </xf>
    <xf numFmtId="44" fontId="9" fillId="4" borderId="16" xfId="0" applyNumberFormat="1" applyFont="1" applyFill="1" applyBorder="1" applyAlignment="1">
      <alignment horizontal="center" vertical="center" wrapText="1"/>
    </xf>
    <xf numFmtId="44" fontId="9" fillId="0" borderId="21" xfId="1" applyFont="1" applyFill="1" applyBorder="1" applyAlignment="1">
      <alignment horizontal="center" vertical="center" wrapText="1"/>
    </xf>
    <xf numFmtId="44" fontId="9" fillId="0" borderId="5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4" fontId="36" fillId="0" borderId="5" xfId="1" applyFont="1" applyBorder="1" applyAlignment="1">
      <alignment horizontal="center" vertical="center"/>
    </xf>
    <xf numFmtId="44" fontId="36" fillId="4" borderId="9" xfId="1" applyFont="1" applyFill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9" fillId="3" borderId="5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center" vertical="center"/>
    </xf>
    <xf numFmtId="0" fontId="36" fillId="3" borderId="5" xfId="0" applyFont="1" applyFill="1" applyBorder="1" applyAlignment="1">
      <alignment horizontal="center" vertical="center"/>
    </xf>
    <xf numFmtId="0" fontId="36" fillId="3" borderId="7" xfId="0" applyFont="1" applyFill="1" applyBorder="1" applyAlignment="1">
      <alignment horizontal="center" vertical="center"/>
    </xf>
    <xf numFmtId="44" fontId="37" fillId="4" borderId="9" xfId="0" applyNumberFormat="1" applyFont="1" applyFill="1" applyBorder="1" applyAlignment="1">
      <alignment horizontal="center" vertical="center"/>
    </xf>
    <xf numFmtId="44" fontId="11" fillId="4" borderId="7" xfId="0" applyNumberFormat="1" applyFont="1" applyFill="1" applyBorder="1" applyAlignment="1">
      <alignment horizontal="center" vertical="center" wrapText="1"/>
    </xf>
    <xf numFmtId="0" fontId="0" fillId="0" borderId="44" xfId="0" applyBorder="1"/>
    <xf numFmtId="44" fontId="9" fillId="4" borderId="7" xfId="0" applyNumberFormat="1" applyFont="1" applyFill="1" applyBorder="1" applyAlignment="1">
      <alignment horizontal="center" vertical="center" wrapText="1"/>
    </xf>
    <xf numFmtId="44" fontId="38" fillId="5" borderId="7" xfId="0" applyNumberFormat="1" applyFont="1" applyFill="1" applyBorder="1"/>
    <xf numFmtId="0" fontId="36" fillId="0" borderId="6" xfId="0" applyFont="1" applyBorder="1" applyAlignment="1">
      <alignment horizontal="center"/>
    </xf>
    <xf numFmtId="0" fontId="38" fillId="0" borderId="7" xfId="0" applyFont="1" applyBorder="1"/>
    <xf numFmtId="0" fontId="17" fillId="7" borderId="35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7" fillId="9" borderId="2" xfId="0" applyFont="1" applyFill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6" xfId="0" applyFont="1" applyBorder="1" applyAlignment="1">
      <alignment horizontal="left" vertical="center" wrapText="1"/>
    </xf>
    <xf numFmtId="0" fontId="40" fillId="0" borderId="2" xfId="0" applyFont="1" applyBorder="1" applyAlignment="1">
      <alignment vertical="center" wrapText="1"/>
    </xf>
    <xf numFmtId="0" fontId="17" fillId="3" borderId="36" xfId="0" applyFont="1" applyFill="1" applyBorder="1" applyAlignment="1">
      <alignment horizontal="left" vertical="center" wrapText="1"/>
    </xf>
    <xf numFmtId="0" fontId="17" fillId="0" borderId="2" xfId="3" applyFont="1" applyFill="1" applyBorder="1" applyAlignment="1">
      <alignment horizontal="left" vertical="center" wrapText="1"/>
    </xf>
    <xf numFmtId="1" fontId="9" fillId="0" borderId="38" xfId="0" applyNumberFormat="1" applyFont="1" applyBorder="1" applyAlignment="1">
      <alignment horizontal="center" vertical="center" wrapText="1"/>
    </xf>
    <xf numFmtId="0" fontId="17" fillId="0" borderId="36" xfId="0" applyFont="1" applyBorder="1" applyAlignment="1">
      <alignment vertical="center" wrapText="1"/>
    </xf>
    <xf numFmtId="0" fontId="43" fillId="7" borderId="0" xfId="0" applyFont="1" applyFill="1"/>
    <xf numFmtId="0" fontId="38" fillId="0" borderId="2" xfId="0" applyFont="1" applyBorder="1" applyAlignment="1">
      <alignment wrapText="1"/>
    </xf>
    <xf numFmtId="0" fontId="10" fillId="0" borderId="29" xfId="0" applyFont="1" applyBorder="1"/>
    <xf numFmtId="0" fontId="10" fillId="0" borderId="49" xfId="0" applyFont="1" applyBorder="1"/>
    <xf numFmtId="0" fontId="9" fillId="0" borderId="14" xfId="0" applyFont="1" applyBorder="1"/>
    <xf numFmtId="49" fontId="13" fillId="2" borderId="14" xfId="0" applyNumberFormat="1" applyFont="1" applyFill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/>
    </xf>
    <xf numFmtId="0" fontId="10" fillId="0" borderId="50" xfId="0" applyFont="1" applyBorder="1"/>
    <xf numFmtId="0" fontId="21" fillId="0" borderId="29" xfId="0" applyFont="1" applyBorder="1"/>
    <xf numFmtId="0" fontId="30" fillId="7" borderId="29" xfId="0" applyFont="1" applyFill="1" applyBorder="1" applyAlignment="1">
      <alignment vertical="top" wrapText="1"/>
    </xf>
    <xf numFmtId="0" fontId="31" fillId="7" borderId="49" xfId="0" applyFont="1" applyFill="1" applyBorder="1" applyAlignment="1">
      <alignment horizontal="left"/>
    </xf>
    <xf numFmtId="0" fontId="31" fillId="7" borderId="49" xfId="0" applyFont="1" applyFill="1" applyBorder="1" applyAlignment="1">
      <alignment horizontal="center" vertical="center"/>
    </xf>
    <xf numFmtId="44" fontId="31" fillId="7" borderId="50" xfId="1" applyFont="1" applyFill="1" applyBorder="1" applyAlignment="1" applyProtection="1">
      <alignment horizontal="center" vertical="center"/>
    </xf>
    <xf numFmtId="44" fontId="10" fillId="5" borderId="47" xfId="0" applyNumberFormat="1" applyFont="1" applyFill="1" applyBorder="1"/>
    <xf numFmtId="0" fontId="9" fillId="5" borderId="52" xfId="0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44" fontId="9" fillId="2" borderId="19" xfId="0" applyNumberFormat="1" applyFont="1" applyFill="1" applyBorder="1" applyAlignment="1">
      <alignment horizontal="center" vertical="center" wrapText="1"/>
    </xf>
    <xf numFmtId="0" fontId="9" fillId="0" borderId="19" xfId="1" applyNumberFormat="1" applyFont="1" applyBorder="1" applyAlignment="1">
      <alignment horizontal="center" vertical="center" wrapText="1"/>
    </xf>
    <xf numFmtId="0" fontId="18" fillId="10" borderId="30" xfId="0" applyFont="1" applyFill="1" applyBorder="1" applyAlignment="1">
      <alignment horizontal="left" vertical="center" wrapText="1"/>
    </xf>
    <xf numFmtId="44" fontId="9" fillId="2" borderId="30" xfId="0" applyNumberFormat="1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44" fontId="18" fillId="4" borderId="31" xfId="0" applyNumberFormat="1" applyFont="1" applyFill="1" applyBorder="1" applyAlignment="1">
      <alignment horizontal="center" vertical="center" wrapText="1"/>
    </xf>
    <xf numFmtId="44" fontId="7" fillId="0" borderId="0" xfId="0" applyNumberFormat="1" applyFont="1"/>
    <xf numFmtId="0" fontId="1" fillId="0" borderId="53" xfId="0" applyFont="1" applyBorder="1" applyAlignment="1">
      <alignment vertical="center" wrapText="1"/>
    </xf>
    <xf numFmtId="44" fontId="3" fillId="3" borderId="54" xfId="1" applyFont="1" applyFill="1" applyBorder="1" applyAlignment="1">
      <alignment horizontal="center" vertical="center" wrapText="1"/>
    </xf>
    <xf numFmtId="44" fontId="3" fillId="3" borderId="7" xfId="0" applyNumberFormat="1" applyFont="1" applyFill="1" applyBorder="1" applyAlignment="1">
      <alignment horizontal="center" vertical="center" wrapText="1"/>
    </xf>
    <xf numFmtId="44" fontId="0" fillId="3" borderId="7" xfId="0" applyNumberFormat="1" applyFill="1" applyBorder="1" applyAlignment="1">
      <alignment horizontal="center" vertical="center" wrapText="1"/>
    </xf>
    <xf numFmtId="44" fontId="5" fillId="5" borderId="8" xfId="0" applyNumberFormat="1" applyFont="1" applyFill="1" applyBorder="1"/>
    <xf numFmtId="44" fontId="7" fillId="6" borderId="37" xfId="0" applyNumberFormat="1" applyFont="1" applyFill="1" applyBorder="1"/>
    <xf numFmtId="0" fontId="1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5" fillId="5" borderId="6" xfId="0" applyFont="1" applyFill="1" applyBorder="1"/>
    <xf numFmtId="0" fontId="5" fillId="5" borderId="24" xfId="0" applyFont="1" applyFill="1" applyBorder="1"/>
    <xf numFmtId="49" fontId="2" fillId="0" borderId="48" xfId="0" applyNumberFormat="1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0" fontId="1" fillId="0" borderId="51" xfId="0" applyFont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/>
    </xf>
    <xf numFmtId="4" fontId="36" fillId="0" borderId="19" xfId="0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4" fillId="15" borderId="3" xfId="0" applyFont="1" applyFill="1" applyBorder="1" applyAlignment="1">
      <alignment vertical="center" wrapText="1"/>
    </xf>
    <xf numFmtId="0" fontId="4" fillId="15" borderId="6" xfId="0" applyFont="1" applyFill="1" applyBorder="1" applyAlignment="1">
      <alignment vertical="center" wrapText="1"/>
    </xf>
    <xf numFmtId="0" fontId="3" fillId="15" borderId="6" xfId="0" applyFont="1" applyFill="1" applyBorder="1" applyAlignment="1">
      <alignment vertical="center" wrapText="1"/>
    </xf>
    <xf numFmtId="0" fontId="3" fillId="15" borderId="6" xfId="0" applyFont="1" applyFill="1" applyBorder="1" applyAlignment="1">
      <alignment vertical="center"/>
    </xf>
    <xf numFmtId="0" fontId="4" fillId="15" borderId="6" xfId="0" applyFont="1" applyFill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44" fontId="11" fillId="0" borderId="4" xfId="0" applyNumberFormat="1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 wrapText="1"/>
    </xf>
    <xf numFmtId="44" fontId="11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4" xfId="0" applyFont="1" applyBorder="1"/>
    <xf numFmtId="49" fontId="11" fillId="0" borderId="4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2" fillId="0" borderId="12" xfId="0" applyFont="1" applyBorder="1"/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0" xfId="0" applyFont="1" applyAlignment="1">
      <alignment wrapText="1"/>
    </xf>
    <xf numFmtId="4" fontId="11" fillId="0" borderId="19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44" fontId="11" fillId="0" borderId="5" xfId="1" applyFont="1" applyFill="1" applyBorder="1" applyAlignment="1">
      <alignment horizontal="center" vertical="center" wrapText="1"/>
    </xf>
    <xf numFmtId="44" fontId="11" fillId="0" borderId="7" xfId="1" applyFont="1" applyFill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 wrapText="1"/>
    </xf>
    <xf numFmtId="44" fontId="11" fillId="0" borderId="9" xfId="1" applyFont="1" applyFill="1" applyBorder="1" applyAlignment="1">
      <alignment horizontal="center" vertical="center" wrapText="1"/>
    </xf>
    <xf numFmtId="0" fontId="28" fillId="0" borderId="35" xfId="0" applyFont="1" applyBorder="1" applyAlignment="1">
      <alignment vertical="center" wrapText="1"/>
    </xf>
    <xf numFmtId="0" fontId="12" fillId="0" borderId="2" xfId="0" applyFont="1" applyBorder="1"/>
    <xf numFmtId="44" fontId="11" fillId="0" borderId="30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44" fontId="11" fillId="0" borderId="31" xfId="1" applyFont="1" applyFill="1" applyBorder="1" applyAlignment="1">
      <alignment horizontal="center" vertical="center" wrapText="1"/>
    </xf>
    <xf numFmtId="44" fontId="11" fillId="0" borderId="20" xfId="1" applyFont="1" applyFill="1" applyBorder="1" applyAlignment="1">
      <alignment horizontal="center" vertical="center" wrapText="1"/>
    </xf>
    <xf numFmtId="44" fontId="11" fillId="0" borderId="19" xfId="0" applyNumberFormat="1" applyFont="1" applyBorder="1" applyAlignment="1">
      <alignment horizontal="center" vertical="center" wrapText="1"/>
    </xf>
    <xf numFmtId="44" fontId="11" fillId="0" borderId="20" xfId="0" applyNumberFormat="1" applyFont="1" applyBorder="1" applyAlignment="1">
      <alignment horizontal="center" vertical="center" wrapText="1"/>
    </xf>
    <xf numFmtId="0" fontId="44" fillId="0" borderId="0" xfId="0" applyFont="1"/>
    <xf numFmtId="44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4" fontId="11" fillId="0" borderId="21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44" fontId="11" fillId="0" borderId="16" xfId="2" applyNumberFormat="1" applyFont="1" applyFill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center" vertical="center" wrapText="1"/>
    </xf>
    <xf numFmtId="44" fontId="12" fillId="0" borderId="8" xfId="0" applyNumberFormat="1" applyFont="1" applyBorder="1" applyAlignment="1">
      <alignment wrapText="1"/>
    </xf>
    <xf numFmtId="44" fontId="11" fillId="0" borderId="4" xfId="2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29" xfId="0" applyFont="1" applyBorder="1"/>
    <xf numFmtId="0" fontId="11" fillId="0" borderId="38" xfId="0" applyFont="1" applyBorder="1"/>
    <xf numFmtId="44" fontId="12" fillId="0" borderId="38" xfId="0" applyNumberFormat="1" applyFont="1" applyBorder="1"/>
    <xf numFmtId="0" fontId="11" fillId="0" borderId="38" xfId="0" applyFont="1" applyBorder="1" applyAlignment="1">
      <alignment horizontal="center" vertical="center"/>
    </xf>
    <xf numFmtId="44" fontId="12" fillId="0" borderId="39" xfId="0" applyNumberFormat="1" applyFont="1" applyBorder="1"/>
    <xf numFmtId="0" fontId="11" fillId="0" borderId="17" xfId="0" applyFont="1" applyBorder="1"/>
    <xf numFmtId="0" fontId="11" fillId="0" borderId="14" xfId="0" applyFont="1" applyBorder="1"/>
    <xf numFmtId="44" fontId="12" fillId="0" borderId="14" xfId="0" applyNumberFormat="1" applyFont="1" applyBorder="1"/>
    <xf numFmtId="0" fontId="11" fillId="0" borderId="14" xfId="0" applyFont="1" applyBorder="1" applyAlignment="1">
      <alignment horizontal="center" vertical="center"/>
    </xf>
    <xf numFmtId="44" fontId="12" fillId="0" borderId="15" xfId="0" applyNumberFormat="1" applyFont="1" applyBorder="1"/>
    <xf numFmtId="44" fontId="12" fillId="0" borderId="0" xfId="0" applyNumberFormat="1" applyFont="1"/>
    <xf numFmtId="0" fontId="27" fillId="16" borderId="1" xfId="0" applyFont="1" applyFill="1" applyBorder="1" applyAlignment="1">
      <alignment vertical="center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textRotation="90"/>
    </xf>
    <xf numFmtId="0" fontId="9" fillId="0" borderId="17" xfId="0" applyFont="1" applyBorder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 textRotation="90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58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18" fillId="3" borderId="27" xfId="0" applyFont="1" applyFill="1" applyBorder="1" applyAlignment="1">
      <alignment horizontal="center" vertical="center" wrapText="1"/>
    </xf>
    <xf numFmtId="0" fontId="18" fillId="3" borderId="45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8" fillId="7" borderId="27" xfId="0" applyFont="1" applyFill="1" applyBorder="1" applyAlignment="1">
      <alignment horizontal="left" vertical="center" wrapText="1"/>
    </xf>
    <xf numFmtId="0" fontId="18" fillId="7" borderId="45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45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0" fillId="13" borderId="0" xfId="0" applyFont="1" applyFill="1" applyAlignment="1">
      <alignment horizontal="left" vertical="center"/>
    </xf>
    <xf numFmtId="0" fontId="30" fillId="11" borderId="6" xfId="0" applyFont="1" applyFill="1" applyBorder="1" applyAlignment="1">
      <alignment horizontal="left" vertical="center"/>
    </xf>
    <xf numFmtId="0" fontId="30" fillId="11" borderId="1" xfId="0" applyFont="1" applyFill="1" applyBorder="1" applyAlignment="1">
      <alignment horizontal="left" vertical="center"/>
    </xf>
    <xf numFmtId="0" fontId="30" fillId="11" borderId="7" xfId="0" applyFont="1" applyFill="1" applyBorder="1" applyAlignment="1">
      <alignment horizontal="left" vertical="center"/>
    </xf>
  </cellXfs>
  <cellStyles count="4">
    <cellStyle name="Normalny" xfId="0" builtinId="0"/>
    <cellStyle name="Procentowy" xfId="2" builtinId="5"/>
    <cellStyle name="Uwaga" xfId="3" builtinId="1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opLeftCell="A34" zoomScaleNormal="100" workbookViewId="0">
      <selection activeCell="D53" sqref="D53"/>
    </sheetView>
  </sheetViews>
  <sheetFormatPr defaultColWidth="94.85546875" defaultRowHeight="12.75" x14ac:dyDescent="0.2"/>
  <cols>
    <col min="1" max="1" width="1" style="515" customWidth="1"/>
    <col min="2" max="2" width="2.7109375" style="514" bestFit="1" customWidth="1"/>
    <col min="3" max="3" width="3" style="514" bestFit="1" customWidth="1"/>
    <col min="4" max="4" width="106.7109375" style="515" customWidth="1"/>
    <col min="5" max="5" width="15.140625" style="515" bestFit="1" customWidth="1"/>
    <col min="6" max="6" width="12.42578125" style="516" bestFit="1" customWidth="1"/>
    <col min="7" max="7" width="17.7109375" style="515" bestFit="1" customWidth="1"/>
    <col min="8" max="16384" width="94.85546875" style="515"/>
  </cols>
  <sheetData>
    <row r="1" spans="2:7" ht="5.45" customHeight="1" thickBot="1" x14ac:dyDescent="0.25"/>
    <row r="2" spans="2:7" x14ac:dyDescent="0.2">
      <c r="B2" s="517"/>
      <c r="C2" s="518"/>
      <c r="D2" s="519" t="s">
        <v>11</v>
      </c>
      <c r="E2" s="520" t="s">
        <v>36</v>
      </c>
      <c r="F2" s="521"/>
      <c r="G2" s="522"/>
    </row>
    <row r="3" spans="2:7" s="527" customFormat="1" x14ac:dyDescent="0.2">
      <c r="B3" s="523"/>
      <c r="C3" s="524"/>
      <c r="D3" s="9" t="s">
        <v>37</v>
      </c>
      <c r="E3" s="525"/>
      <c r="F3" s="17"/>
      <c r="G3" s="526"/>
    </row>
    <row r="4" spans="2:7" s="527" customFormat="1" ht="13.9" customHeight="1" thickBot="1" x14ac:dyDescent="0.25">
      <c r="B4" s="567" t="s">
        <v>0</v>
      </c>
      <c r="C4" s="568"/>
      <c r="D4" s="569"/>
      <c r="E4" s="528" t="s">
        <v>1</v>
      </c>
      <c r="F4" s="93" t="s">
        <v>4</v>
      </c>
      <c r="G4" s="529" t="s">
        <v>2</v>
      </c>
    </row>
    <row r="5" spans="2:7" s="527" customFormat="1" ht="38.25" x14ac:dyDescent="0.2">
      <c r="B5" s="564" t="s">
        <v>23</v>
      </c>
      <c r="C5" s="290">
        <v>1</v>
      </c>
      <c r="D5" s="24" t="s">
        <v>115</v>
      </c>
      <c r="E5" s="511"/>
      <c r="F5" s="290">
        <v>1</v>
      </c>
      <c r="G5" s="530">
        <f>F5*E5</f>
        <v>0</v>
      </c>
    </row>
    <row r="6" spans="2:7" s="527" customFormat="1" ht="280.5" x14ac:dyDescent="0.2">
      <c r="B6" s="565"/>
      <c r="C6" s="17">
        <v>2</v>
      </c>
      <c r="D6" s="14" t="s">
        <v>282</v>
      </c>
      <c r="E6" s="512"/>
      <c r="F6" s="17">
        <v>1</v>
      </c>
      <c r="G6" s="531">
        <f>F6*E6</f>
        <v>0</v>
      </c>
    </row>
    <row r="7" spans="2:7" s="527" customFormat="1" ht="29.45" customHeight="1" x14ac:dyDescent="0.2">
      <c r="B7" s="565"/>
      <c r="C7" s="17">
        <v>3</v>
      </c>
      <c r="D7" s="14" t="s">
        <v>177</v>
      </c>
      <c r="E7" s="512"/>
      <c r="F7" s="17">
        <v>1</v>
      </c>
      <c r="G7" s="531">
        <f>F7*E7</f>
        <v>0</v>
      </c>
    </row>
    <row r="8" spans="2:7" s="527" customFormat="1" x14ac:dyDescent="0.2">
      <c r="B8" s="565"/>
      <c r="C8" s="17">
        <v>4</v>
      </c>
      <c r="D8" s="18" t="s">
        <v>157</v>
      </c>
      <c r="E8" s="512"/>
      <c r="F8" s="17">
        <v>1</v>
      </c>
      <c r="G8" s="531">
        <f>F8*E8</f>
        <v>0</v>
      </c>
    </row>
    <row r="9" spans="2:7" s="527" customFormat="1" ht="14.45" customHeight="1" thickBot="1" x14ac:dyDescent="0.25">
      <c r="B9" s="566"/>
      <c r="C9" s="17">
        <v>5</v>
      </c>
      <c r="D9" s="508" t="s">
        <v>6</v>
      </c>
      <c r="E9" s="532"/>
      <c r="F9" s="359"/>
      <c r="G9" s="533">
        <f>G6+G5+G7+G8</f>
        <v>0</v>
      </c>
    </row>
    <row r="10" spans="2:7" s="527" customFormat="1" ht="22.5" customHeight="1" x14ac:dyDescent="0.2">
      <c r="B10" s="565" t="s">
        <v>24</v>
      </c>
      <c r="C10" s="17">
        <v>6</v>
      </c>
      <c r="D10" s="534" t="s">
        <v>69</v>
      </c>
      <c r="E10" s="511"/>
      <c r="F10" s="290"/>
      <c r="G10" s="61"/>
    </row>
    <row r="11" spans="2:7" s="527" customFormat="1" ht="14.45" customHeight="1" x14ac:dyDescent="0.2">
      <c r="B11" s="565"/>
      <c r="C11" s="17">
        <v>7</v>
      </c>
      <c r="D11" s="535" t="s">
        <v>70</v>
      </c>
      <c r="E11" s="512"/>
      <c r="F11" s="17"/>
      <c r="G11" s="218"/>
    </row>
    <row r="12" spans="2:7" s="527" customFormat="1" ht="14.45" customHeight="1" x14ac:dyDescent="0.2">
      <c r="B12" s="565"/>
      <c r="C12" s="17">
        <v>8</v>
      </c>
      <c r="D12" s="535" t="s">
        <v>71</v>
      </c>
      <c r="E12" s="512"/>
      <c r="F12" s="17">
        <v>10</v>
      </c>
      <c r="G12" s="218"/>
    </row>
    <row r="13" spans="2:7" s="527" customFormat="1" ht="14.45" customHeight="1" thickBot="1" x14ac:dyDescent="0.25">
      <c r="B13" s="565"/>
      <c r="C13" s="17">
        <v>9</v>
      </c>
      <c r="D13" s="509" t="s">
        <v>173</v>
      </c>
      <c r="E13" s="536"/>
      <c r="F13" s="537"/>
      <c r="G13" s="538">
        <f>E10+(E11*F12)</f>
        <v>0</v>
      </c>
    </row>
    <row r="14" spans="2:7" s="527" customFormat="1" ht="39.75" customHeight="1" x14ac:dyDescent="0.2">
      <c r="B14" s="565"/>
      <c r="C14" s="17">
        <v>10</v>
      </c>
      <c r="D14" s="234" t="s">
        <v>249</v>
      </c>
      <c r="E14" s="512"/>
      <c r="F14" s="17">
        <v>1</v>
      </c>
      <c r="G14" s="218"/>
    </row>
    <row r="15" spans="2:7" s="527" customFormat="1" ht="14.45" customHeight="1" thickBot="1" x14ac:dyDescent="0.25">
      <c r="B15" s="565"/>
      <c r="C15" s="17">
        <v>11</v>
      </c>
      <c r="D15" s="509" t="s">
        <v>178</v>
      </c>
      <c r="E15" s="536"/>
      <c r="F15" s="537"/>
      <c r="G15" s="539">
        <f>F14*E14</f>
        <v>0</v>
      </c>
    </row>
    <row r="16" spans="2:7" s="527" customFormat="1" ht="14.45" customHeight="1" x14ac:dyDescent="0.2">
      <c r="B16" s="565"/>
      <c r="C16" s="17">
        <v>12</v>
      </c>
      <c r="D16" s="50" t="s">
        <v>5</v>
      </c>
      <c r="E16" s="511"/>
      <c r="F16" s="290"/>
      <c r="G16" s="61"/>
    </row>
    <row r="17" spans="1:9" s="527" customFormat="1" ht="15" customHeight="1" x14ac:dyDescent="0.2">
      <c r="B17" s="565"/>
      <c r="C17" s="17">
        <v>13</v>
      </c>
      <c r="D17" s="14" t="s">
        <v>3</v>
      </c>
      <c r="E17" s="512"/>
      <c r="F17" s="17">
        <v>1</v>
      </c>
      <c r="G17" s="218"/>
    </row>
    <row r="18" spans="1:9" s="527" customFormat="1" ht="14.45" customHeight="1" thickBot="1" x14ac:dyDescent="0.25">
      <c r="B18" s="565"/>
      <c r="C18" s="17">
        <v>14</v>
      </c>
      <c r="D18" s="510" t="s">
        <v>19</v>
      </c>
      <c r="E18" s="540"/>
      <c r="F18" s="93"/>
      <c r="G18" s="539">
        <f>F17*E16</f>
        <v>0</v>
      </c>
    </row>
    <row r="19" spans="1:9" s="527" customFormat="1" ht="40.9" customHeight="1" x14ac:dyDescent="0.2">
      <c r="B19" s="565"/>
      <c r="C19" s="17">
        <v>15</v>
      </c>
      <c r="D19" s="50" t="s">
        <v>151</v>
      </c>
      <c r="E19" s="511"/>
      <c r="F19" s="290"/>
      <c r="G19" s="61"/>
    </row>
    <row r="20" spans="1:9" s="527" customFormat="1" x14ac:dyDescent="0.2">
      <c r="B20" s="565"/>
      <c r="C20" s="17">
        <v>16</v>
      </c>
      <c r="D20" s="14" t="s">
        <v>43</v>
      </c>
      <c r="E20" s="512"/>
      <c r="F20" s="17">
        <v>1000</v>
      </c>
      <c r="G20" s="218"/>
    </row>
    <row r="21" spans="1:9" s="542" customFormat="1" ht="15" x14ac:dyDescent="0.25">
      <c r="A21" s="527"/>
      <c r="B21" s="565"/>
      <c r="C21" s="17">
        <v>17</v>
      </c>
      <c r="D21" s="205" t="s">
        <v>211</v>
      </c>
      <c r="E21" s="512"/>
      <c r="F21" s="93">
        <v>1000</v>
      </c>
      <c r="G21" s="541"/>
      <c r="H21" s="527"/>
      <c r="I21" s="527"/>
    </row>
    <row r="22" spans="1:9" s="527" customFormat="1" ht="14.45" customHeight="1" thickBot="1" x14ac:dyDescent="0.25">
      <c r="B22" s="565"/>
      <c r="C22" s="17">
        <v>18</v>
      </c>
      <c r="D22" s="510" t="s">
        <v>49</v>
      </c>
      <c r="E22" s="540"/>
      <c r="F22" s="93"/>
      <c r="G22" s="539">
        <f>E19*F20+E21*F21</f>
        <v>0</v>
      </c>
    </row>
    <row r="23" spans="1:9" s="527" customFormat="1" ht="40.9" customHeight="1" x14ac:dyDescent="0.2">
      <c r="B23" s="565"/>
      <c r="C23" s="17">
        <v>19</v>
      </c>
      <c r="D23" s="50" t="s">
        <v>277</v>
      </c>
      <c r="E23" s="511"/>
      <c r="F23" s="290"/>
      <c r="G23" s="61"/>
    </row>
    <row r="24" spans="1:9" s="527" customFormat="1" ht="15" customHeight="1" x14ac:dyDescent="0.2">
      <c r="B24" s="565"/>
      <c r="C24" s="17">
        <v>20</v>
      </c>
      <c r="D24" s="14" t="s">
        <v>43</v>
      </c>
      <c r="E24" s="512"/>
      <c r="F24" s="17">
        <v>1000</v>
      </c>
      <c r="G24" s="218"/>
    </row>
    <row r="25" spans="1:9" s="527" customFormat="1" ht="40.9" customHeight="1" x14ac:dyDescent="0.2">
      <c r="B25" s="565"/>
      <c r="C25" s="17">
        <v>21</v>
      </c>
      <c r="D25" s="14" t="s">
        <v>278</v>
      </c>
      <c r="E25" s="512"/>
      <c r="F25" s="17"/>
      <c r="G25" s="218"/>
    </row>
    <row r="26" spans="1:9" s="527" customFormat="1" ht="15" customHeight="1" x14ac:dyDescent="0.2">
      <c r="B26" s="565"/>
      <c r="C26" s="17">
        <v>22</v>
      </c>
      <c r="D26" s="14" t="s">
        <v>43</v>
      </c>
      <c r="E26" s="512"/>
      <c r="F26" s="17">
        <v>1000</v>
      </c>
      <c r="G26" s="218"/>
    </row>
    <row r="27" spans="1:9" s="527" customFormat="1" ht="40.9" customHeight="1" x14ac:dyDescent="0.2">
      <c r="B27" s="565"/>
      <c r="C27" s="17">
        <v>23</v>
      </c>
      <c r="D27" s="14" t="s">
        <v>279</v>
      </c>
      <c r="E27" s="512"/>
      <c r="F27" s="17"/>
      <c r="G27" s="218"/>
    </row>
    <row r="28" spans="1:9" s="527" customFormat="1" ht="14.45" customHeight="1" x14ac:dyDescent="0.2">
      <c r="B28" s="565"/>
      <c r="C28" s="17">
        <v>24</v>
      </c>
      <c r="D28" s="14" t="s">
        <v>43</v>
      </c>
      <c r="E28" s="512"/>
      <c r="F28" s="17">
        <v>1000</v>
      </c>
      <c r="G28" s="218"/>
    </row>
    <row r="29" spans="1:9" s="527" customFormat="1" ht="16.5" customHeight="1" thickBot="1" x14ac:dyDescent="0.25">
      <c r="B29" s="565"/>
      <c r="C29" s="17">
        <v>25</v>
      </c>
      <c r="D29" s="508" t="s">
        <v>20</v>
      </c>
      <c r="E29" s="532"/>
      <c r="F29" s="359"/>
      <c r="G29" s="533">
        <f>F28*E27+F24*E23+F26*E25</f>
        <v>0</v>
      </c>
    </row>
    <row r="30" spans="1:9" s="527" customFormat="1" ht="16.5" customHeight="1" x14ac:dyDescent="0.2">
      <c r="B30" s="565"/>
      <c r="C30" s="17">
        <v>26</v>
      </c>
      <c r="D30" s="14" t="s">
        <v>184</v>
      </c>
      <c r="E30" s="512"/>
      <c r="F30" s="17"/>
      <c r="G30" s="218"/>
    </row>
    <row r="31" spans="1:9" s="527" customFormat="1" ht="16.5" customHeight="1" x14ac:dyDescent="0.2">
      <c r="B31" s="565"/>
      <c r="C31" s="17">
        <v>27</v>
      </c>
      <c r="D31" s="14" t="s">
        <v>198</v>
      </c>
      <c r="E31" s="512"/>
      <c r="F31" s="17">
        <v>1000</v>
      </c>
      <c r="G31" s="218"/>
    </row>
    <row r="32" spans="1:9" s="527" customFormat="1" ht="16.5" customHeight="1" thickBot="1" x14ac:dyDescent="0.25">
      <c r="B32" s="565"/>
      <c r="C32" s="17">
        <v>28</v>
      </c>
      <c r="D32" s="509" t="s">
        <v>222</v>
      </c>
      <c r="E32" s="536"/>
      <c r="F32" s="537"/>
      <c r="G32" s="533">
        <f>F31*E30</f>
        <v>0</v>
      </c>
    </row>
    <row r="33" spans="2:8" s="527" customFormat="1" ht="15" customHeight="1" x14ac:dyDescent="0.2">
      <c r="B33" s="565"/>
      <c r="C33" s="17">
        <v>29</v>
      </c>
      <c r="D33" s="50" t="s">
        <v>155</v>
      </c>
      <c r="E33" s="511"/>
      <c r="F33" s="290"/>
      <c r="G33" s="61"/>
    </row>
    <row r="34" spans="2:8" s="527" customFormat="1" ht="15" customHeight="1" x14ac:dyDescent="0.2">
      <c r="B34" s="565"/>
      <c r="C34" s="17">
        <v>30</v>
      </c>
      <c r="D34" s="14" t="s">
        <v>47</v>
      </c>
      <c r="E34" s="512"/>
      <c r="F34" s="17">
        <v>1</v>
      </c>
      <c r="G34" s="218"/>
    </row>
    <row r="35" spans="2:8" s="527" customFormat="1" ht="15" customHeight="1" x14ac:dyDescent="0.2">
      <c r="B35" s="565"/>
      <c r="C35" s="17">
        <v>31</v>
      </c>
      <c r="D35" s="14" t="s">
        <v>116</v>
      </c>
      <c r="E35" s="512"/>
      <c r="F35" s="17"/>
      <c r="G35" s="218"/>
      <c r="H35" s="570"/>
    </row>
    <row r="36" spans="2:8" s="527" customFormat="1" ht="15.75" customHeight="1" x14ac:dyDescent="0.2">
      <c r="B36" s="565"/>
      <c r="C36" s="17">
        <v>32</v>
      </c>
      <c r="D36" s="14" t="s">
        <v>47</v>
      </c>
      <c r="E36" s="512"/>
      <c r="F36" s="17">
        <v>1</v>
      </c>
      <c r="G36" s="218"/>
      <c r="H36" s="570"/>
    </row>
    <row r="37" spans="2:8" s="527" customFormat="1" ht="15.75" customHeight="1" thickBot="1" x14ac:dyDescent="0.25">
      <c r="B37" s="565"/>
      <c r="C37" s="17">
        <v>33</v>
      </c>
      <c r="D37" s="509" t="s">
        <v>48</v>
      </c>
      <c r="E37" s="536"/>
      <c r="F37" s="537"/>
      <c r="G37" s="538">
        <f>F34*E33+E35*F36</f>
        <v>0</v>
      </c>
    </row>
    <row r="38" spans="2:8" s="527" customFormat="1" ht="25.5" x14ac:dyDescent="0.2">
      <c r="B38" s="565"/>
      <c r="C38" s="17">
        <v>34</v>
      </c>
      <c r="D38" s="45" t="s">
        <v>40</v>
      </c>
      <c r="E38" s="543"/>
      <c r="F38" s="544"/>
      <c r="G38" s="545"/>
    </row>
    <row r="39" spans="2:8" s="527" customFormat="1" ht="15" customHeight="1" x14ac:dyDescent="0.2">
      <c r="B39" s="565"/>
      <c r="C39" s="17">
        <v>35</v>
      </c>
      <c r="D39" s="14" t="s">
        <v>43</v>
      </c>
      <c r="E39" s="512"/>
      <c r="F39" s="17">
        <v>1000</v>
      </c>
      <c r="G39" s="218"/>
    </row>
    <row r="40" spans="2:8" s="527" customFormat="1" ht="25.5" x14ac:dyDescent="0.2">
      <c r="B40" s="565"/>
      <c r="C40" s="17">
        <v>36</v>
      </c>
      <c r="D40" s="14" t="s">
        <v>41</v>
      </c>
      <c r="E40" s="512"/>
      <c r="F40" s="17"/>
      <c r="G40" s="218"/>
    </row>
    <row r="41" spans="2:8" s="527" customFormat="1" ht="14.45" customHeight="1" x14ac:dyDescent="0.2">
      <c r="B41" s="565"/>
      <c r="C41" s="17">
        <v>37</v>
      </c>
      <c r="D41" s="14" t="s">
        <v>43</v>
      </c>
      <c r="E41" s="512"/>
      <c r="F41" s="17">
        <v>1000</v>
      </c>
      <c r="G41" s="218"/>
    </row>
    <row r="42" spans="2:8" s="527" customFormat="1" ht="25.5" x14ac:dyDescent="0.2">
      <c r="B42" s="565"/>
      <c r="C42" s="17">
        <v>38</v>
      </c>
      <c r="D42" s="14" t="s">
        <v>42</v>
      </c>
      <c r="E42" s="512"/>
      <c r="F42" s="17"/>
      <c r="G42" s="218"/>
    </row>
    <row r="43" spans="2:8" s="527" customFormat="1" ht="14.45" customHeight="1" x14ac:dyDescent="0.2">
      <c r="B43" s="565"/>
      <c r="C43" s="17">
        <v>39</v>
      </c>
      <c r="D43" s="14" t="s">
        <v>43</v>
      </c>
      <c r="E43" s="512"/>
      <c r="F43" s="17">
        <v>1000</v>
      </c>
      <c r="G43" s="218"/>
    </row>
    <row r="44" spans="2:8" s="527" customFormat="1" ht="14.45" customHeight="1" thickBot="1" x14ac:dyDescent="0.25">
      <c r="B44" s="565"/>
      <c r="C44" s="17">
        <v>40</v>
      </c>
      <c r="D44" s="509" t="s">
        <v>39</v>
      </c>
      <c r="E44" s="536"/>
      <c r="F44" s="537"/>
      <c r="G44" s="538">
        <f>F43*E42+F39*E38+F41*E40</f>
        <v>0</v>
      </c>
    </row>
    <row r="45" spans="2:8" s="527" customFormat="1" ht="15" customHeight="1" x14ac:dyDescent="0.2">
      <c r="B45" s="565"/>
      <c r="C45" s="17">
        <v>41</v>
      </c>
      <c r="D45" s="45" t="s">
        <v>160</v>
      </c>
      <c r="E45" s="543"/>
      <c r="F45" s="544"/>
      <c r="G45" s="545"/>
    </row>
    <row r="46" spans="2:8" s="527" customFormat="1" ht="14.45" customHeight="1" x14ac:dyDescent="0.2">
      <c r="B46" s="565"/>
      <c r="C46" s="17">
        <v>42</v>
      </c>
      <c r="D46" s="14" t="s">
        <v>15</v>
      </c>
      <c r="E46" s="512"/>
      <c r="F46" s="17">
        <v>1000</v>
      </c>
      <c r="G46" s="218"/>
    </row>
    <row r="47" spans="2:8" s="527" customFormat="1" ht="14.45" customHeight="1" x14ac:dyDescent="0.2">
      <c r="B47" s="565"/>
      <c r="C47" s="17">
        <v>43</v>
      </c>
      <c r="D47" s="14" t="s">
        <v>156</v>
      </c>
      <c r="E47" s="512"/>
      <c r="F47" s="17"/>
      <c r="G47" s="218"/>
      <c r="H47" s="570"/>
    </row>
    <row r="48" spans="2:8" s="527" customFormat="1" ht="14.45" customHeight="1" x14ac:dyDescent="0.2">
      <c r="B48" s="565"/>
      <c r="C48" s="17">
        <v>44</v>
      </c>
      <c r="D48" s="14" t="s">
        <v>117</v>
      </c>
      <c r="E48" s="512"/>
      <c r="F48" s="17">
        <v>1000</v>
      </c>
      <c r="G48" s="218"/>
      <c r="H48" s="570"/>
    </row>
    <row r="49" spans="2:7" s="527" customFormat="1" ht="15" customHeight="1" thickBot="1" x14ac:dyDescent="0.25">
      <c r="B49" s="565"/>
      <c r="C49" s="17">
        <v>45</v>
      </c>
      <c r="D49" s="508" t="s">
        <v>21</v>
      </c>
      <c r="E49" s="532"/>
      <c r="F49" s="359"/>
      <c r="G49" s="533">
        <f>F46*E45+F48*E47</f>
        <v>0</v>
      </c>
    </row>
    <row r="50" spans="2:7" s="527" customFormat="1" ht="38.25" x14ac:dyDescent="0.2">
      <c r="B50" s="565"/>
      <c r="C50" s="17">
        <v>46</v>
      </c>
      <c r="D50" s="546" t="s">
        <v>280</v>
      </c>
      <c r="E50" s="547"/>
      <c r="F50" s="544"/>
      <c r="G50" s="545"/>
    </row>
    <row r="51" spans="2:7" s="527" customFormat="1" ht="15" customHeight="1" x14ac:dyDescent="0.2">
      <c r="B51" s="565"/>
      <c r="C51" s="17">
        <v>47</v>
      </c>
      <c r="D51" s="14" t="s">
        <v>8</v>
      </c>
      <c r="E51" s="548">
        <v>500000</v>
      </c>
      <c r="G51" s="218"/>
    </row>
    <row r="52" spans="2:7" ht="15.75" customHeight="1" thickBot="1" x14ac:dyDescent="0.25">
      <c r="B52" s="566"/>
      <c r="C52" s="17">
        <v>48</v>
      </c>
      <c r="D52" s="508" t="s">
        <v>22</v>
      </c>
      <c r="E52" s="549"/>
      <c r="F52" s="359"/>
      <c r="G52" s="513">
        <f>E51*E50</f>
        <v>0</v>
      </c>
    </row>
    <row r="53" spans="2:7" ht="114.75" x14ac:dyDescent="0.2">
      <c r="B53" s="564" t="s">
        <v>28</v>
      </c>
      <c r="C53" s="17">
        <v>49</v>
      </c>
      <c r="D53" s="50" t="s">
        <v>281</v>
      </c>
      <c r="E53" s="550"/>
      <c r="F53" s="290">
        <v>1</v>
      </c>
      <c r="G53" s="530"/>
    </row>
    <row r="54" spans="2:7" ht="13.5" thickBot="1" x14ac:dyDescent="0.25">
      <c r="B54" s="566"/>
      <c r="C54" s="17">
        <v>50</v>
      </c>
      <c r="D54" s="508" t="s">
        <v>44</v>
      </c>
      <c r="E54" s="549"/>
      <c r="F54" s="359"/>
      <c r="G54" s="513">
        <f>F53*E53</f>
        <v>0</v>
      </c>
    </row>
    <row r="55" spans="2:7" x14ac:dyDescent="0.2">
      <c r="B55" s="564"/>
      <c r="C55" s="17">
        <v>51</v>
      </c>
      <c r="D55" s="176" t="s">
        <v>166</v>
      </c>
      <c r="E55" s="512"/>
      <c r="F55" s="551">
        <v>1</v>
      </c>
      <c r="G55" s="218"/>
    </row>
    <row r="56" spans="2:7" ht="13.5" thickBot="1" x14ac:dyDescent="0.25">
      <c r="B56" s="565"/>
      <c r="C56" s="17">
        <v>52</v>
      </c>
      <c r="D56" s="508" t="s">
        <v>172</v>
      </c>
      <c r="E56" s="549"/>
      <c r="F56" s="359"/>
      <c r="G56" s="513">
        <f>E55*F55</f>
        <v>0</v>
      </c>
    </row>
    <row r="57" spans="2:7" ht="28.5" customHeight="1" thickBot="1" x14ac:dyDescent="0.25">
      <c r="B57" s="552"/>
      <c r="C57" s="17">
        <v>53</v>
      </c>
      <c r="D57" s="553" t="s">
        <v>227</v>
      </c>
      <c r="E57" s="554"/>
      <c r="F57" s="555"/>
      <c r="G57" s="556">
        <f>SUM(G52,G49,G44,G22,G29,G18,G9,G37,G13,G15,G32,G56)</f>
        <v>0</v>
      </c>
    </row>
    <row r="58" spans="2:7" ht="28.5" customHeight="1" thickBot="1" x14ac:dyDescent="0.25">
      <c r="B58" s="557"/>
      <c r="C58" s="359">
        <v>54</v>
      </c>
      <c r="D58" s="558" t="s">
        <v>46</v>
      </c>
      <c r="E58" s="559"/>
      <c r="F58" s="560"/>
      <c r="G58" s="561">
        <f>SUM(G9,G54)</f>
        <v>0</v>
      </c>
    </row>
    <row r="59" spans="2:7" x14ac:dyDescent="0.2">
      <c r="E59" s="562"/>
      <c r="G59" s="562"/>
    </row>
  </sheetData>
  <mergeCells count="7">
    <mergeCell ref="B55:B56"/>
    <mergeCell ref="B53:B54"/>
    <mergeCell ref="B4:D4"/>
    <mergeCell ref="B5:B9"/>
    <mergeCell ref="H35:H36"/>
    <mergeCell ref="H47:H48"/>
    <mergeCell ref="B10:B52"/>
  </mergeCells>
  <pageMargins left="0.51181102362204722" right="0.51181102362204722" top="0.35433070866141736" bottom="0.35433070866141736" header="0.31496062992125984" footer="0.31496062992125984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78"/>
  <sheetViews>
    <sheetView topLeftCell="B16" zoomScaleNormal="100" workbookViewId="0">
      <selection activeCell="D14" sqref="D14"/>
    </sheetView>
  </sheetViews>
  <sheetFormatPr defaultColWidth="108.85546875" defaultRowHeight="12.75" x14ac:dyDescent="0.2"/>
  <cols>
    <col min="1" max="1" width="1.5703125" style="7" customWidth="1"/>
    <col min="2" max="2" width="5" style="7" customWidth="1"/>
    <col min="3" max="3" width="3.28515625" style="7" customWidth="1"/>
    <col min="4" max="4" width="108.85546875" style="7"/>
    <col min="5" max="5" width="15.140625" style="7" bestFit="1" customWidth="1"/>
    <col min="6" max="6" width="12.42578125" style="7" bestFit="1" customWidth="1"/>
    <col min="7" max="7" width="17.7109375" style="7" bestFit="1" customWidth="1"/>
    <col min="8" max="16384" width="108.85546875" style="7"/>
  </cols>
  <sheetData>
    <row r="1" spans="2:8" ht="13.5" thickBot="1" x14ac:dyDescent="0.25">
      <c r="B1" s="458"/>
      <c r="C1" s="459"/>
      <c r="D1" s="460" t="s">
        <v>11</v>
      </c>
      <c r="E1" s="461" t="s">
        <v>36</v>
      </c>
      <c r="F1" s="462"/>
      <c r="G1" s="463"/>
      <c r="H1" s="457"/>
    </row>
    <row r="2" spans="2:8" x14ac:dyDescent="0.2">
      <c r="B2" s="43"/>
      <c r="C2" s="39"/>
      <c r="D2" s="40" t="s">
        <v>105</v>
      </c>
      <c r="E2" s="41"/>
      <c r="F2" s="23"/>
      <c r="G2" s="42"/>
    </row>
    <row r="3" spans="2:8" ht="14.45" customHeight="1" thickBot="1" x14ac:dyDescent="0.25">
      <c r="B3" s="572" t="s">
        <v>0</v>
      </c>
      <c r="C3" s="573"/>
      <c r="D3" s="574"/>
      <c r="E3" s="34" t="s">
        <v>1</v>
      </c>
      <c r="F3" s="25" t="s">
        <v>4</v>
      </c>
      <c r="G3" s="26" t="s">
        <v>2</v>
      </c>
    </row>
    <row r="4" spans="2:8" ht="15.6" customHeight="1" x14ac:dyDescent="0.2">
      <c r="B4" s="581" t="s">
        <v>23</v>
      </c>
      <c r="C4" s="344" t="s">
        <v>32</v>
      </c>
      <c r="D4" s="54" t="s">
        <v>30</v>
      </c>
      <c r="E4" s="330"/>
      <c r="F4" s="54"/>
      <c r="G4" s="335"/>
    </row>
    <row r="5" spans="2:8" ht="51" x14ac:dyDescent="0.2">
      <c r="B5" s="579"/>
      <c r="C5" s="172">
        <v>1</v>
      </c>
      <c r="D5" s="192" t="s">
        <v>38</v>
      </c>
      <c r="E5" s="266"/>
      <c r="F5" s="172">
        <v>1</v>
      </c>
      <c r="G5" s="278">
        <f>F5*E5</f>
        <v>0</v>
      </c>
    </row>
    <row r="6" spans="2:8" ht="13.5" thickBot="1" x14ac:dyDescent="0.25">
      <c r="B6" s="579"/>
      <c r="C6" s="172">
        <v>2</v>
      </c>
      <c r="D6" s="193" t="s">
        <v>34</v>
      </c>
      <c r="E6" s="331"/>
      <c r="F6" s="25">
        <v>1</v>
      </c>
      <c r="G6" s="336">
        <f>F6*E6</f>
        <v>0</v>
      </c>
    </row>
    <row r="7" spans="2:8" ht="15.75" x14ac:dyDescent="0.2">
      <c r="B7" s="579"/>
      <c r="C7" s="15" t="s">
        <v>33</v>
      </c>
      <c r="D7" s="194" t="s">
        <v>31</v>
      </c>
      <c r="E7" s="330"/>
      <c r="F7" s="54"/>
      <c r="G7" s="335"/>
    </row>
    <row r="8" spans="2:8" ht="51" x14ac:dyDescent="0.2">
      <c r="B8" s="579"/>
      <c r="C8" s="172">
        <v>1</v>
      </c>
      <c r="D8" s="192" t="s">
        <v>38</v>
      </c>
      <c r="E8" s="260"/>
      <c r="F8" s="172">
        <v>1</v>
      </c>
      <c r="G8" s="278">
        <f>F8*E8</f>
        <v>0</v>
      </c>
    </row>
    <row r="9" spans="2:8" ht="13.5" thickBot="1" x14ac:dyDescent="0.25">
      <c r="B9" s="579"/>
      <c r="C9" s="172">
        <v>2</v>
      </c>
      <c r="D9" s="193" t="s">
        <v>34</v>
      </c>
      <c r="E9" s="331"/>
      <c r="F9" s="25">
        <v>1</v>
      </c>
      <c r="G9" s="336">
        <f>F9*E9</f>
        <v>0</v>
      </c>
    </row>
    <row r="10" spans="2:8" ht="15.75" x14ac:dyDescent="0.2">
      <c r="B10" s="579"/>
      <c r="C10" s="15" t="s">
        <v>56</v>
      </c>
      <c r="D10" s="194" t="s">
        <v>180</v>
      </c>
      <c r="E10" s="330"/>
      <c r="F10" s="54"/>
      <c r="G10" s="335"/>
    </row>
    <row r="11" spans="2:8" ht="64.5" customHeight="1" x14ac:dyDescent="0.2">
      <c r="B11" s="579"/>
      <c r="C11" s="172">
        <v>1</v>
      </c>
      <c r="D11" s="195" t="s">
        <v>179</v>
      </c>
      <c r="E11" s="260"/>
      <c r="F11" s="172">
        <v>1</v>
      </c>
      <c r="G11" s="278">
        <f t="shared" ref="G11:G18" si="0">F11*E11</f>
        <v>0</v>
      </c>
      <c r="H11" s="211"/>
    </row>
    <row r="12" spans="2:8" ht="13.5" thickBot="1" x14ac:dyDescent="0.25">
      <c r="B12" s="579"/>
      <c r="C12" s="25">
        <v>2</v>
      </c>
      <c r="D12" s="193" t="s">
        <v>34</v>
      </c>
      <c r="E12" s="331"/>
      <c r="F12" s="25">
        <v>1</v>
      </c>
      <c r="G12" s="336">
        <f t="shared" si="0"/>
        <v>0</v>
      </c>
    </row>
    <row r="13" spans="2:8" ht="14.45" customHeight="1" x14ac:dyDescent="0.2">
      <c r="B13" s="579"/>
      <c r="C13" s="38">
        <v>3</v>
      </c>
      <c r="D13" s="192" t="s">
        <v>12</v>
      </c>
      <c r="E13" s="266"/>
      <c r="F13" s="38">
        <v>1</v>
      </c>
      <c r="G13" s="191">
        <f t="shared" si="0"/>
        <v>0</v>
      </c>
    </row>
    <row r="14" spans="2:8" ht="140.25" x14ac:dyDescent="0.2">
      <c r="B14" s="579"/>
      <c r="C14" s="172">
        <v>4</v>
      </c>
      <c r="D14" s="176" t="s">
        <v>283</v>
      </c>
      <c r="E14" s="260"/>
      <c r="F14" s="172">
        <v>1</v>
      </c>
      <c r="G14" s="278">
        <f t="shared" si="0"/>
        <v>0</v>
      </c>
    </row>
    <row r="15" spans="2:8" x14ac:dyDescent="0.2">
      <c r="B15" s="579"/>
      <c r="C15" s="38">
        <v>5</v>
      </c>
      <c r="D15" s="176" t="s">
        <v>230</v>
      </c>
      <c r="E15" s="260"/>
      <c r="F15" s="172">
        <v>1</v>
      </c>
      <c r="G15" s="278">
        <f t="shared" si="0"/>
        <v>0</v>
      </c>
    </row>
    <row r="16" spans="2:8" ht="25.5" x14ac:dyDescent="0.2">
      <c r="B16" s="579"/>
      <c r="C16" s="172">
        <v>6</v>
      </c>
      <c r="D16" s="176" t="s">
        <v>231</v>
      </c>
      <c r="E16" s="260"/>
      <c r="F16" s="172">
        <v>1</v>
      </c>
      <c r="G16" s="278">
        <f t="shared" si="0"/>
        <v>0</v>
      </c>
    </row>
    <row r="17" spans="2:13" ht="25.5" x14ac:dyDescent="0.2">
      <c r="B17" s="579"/>
      <c r="C17" s="38">
        <v>7</v>
      </c>
      <c r="D17" s="176" t="s">
        <v>158</v>
      </c>
      <c r="E17" s="260"/>
      <c r="F17" s="172">
        <v>1</v>
      </c>
      <c r="G17" s="278">
        <f t="shared" si="0"/>
        <v>0</v>
      </c>
      <c r="H17" s="92"/>
      <c r="M17" s="7" t="s">
        <v>13</v>
      </c>
    </row>
    <row r="18" spans="2:13" ht="25.5" x14ac:dyDescent="0.2">
      <c r="B18" s="579"/>
      <c r="C18" s="172">
        <v>8</v>
      </c>
      <c r="D18" s="196" t="s">
        <v>16</v>
      </c>
      <c r="E18" s="260"/>
      <c r="F18" s="172">
        <v>1</v>
      </c>
      <c r="G18" s="278">
        <f t="shared" si="0"/>
        <v>0</v>
      </c>
      <c r="H18" s="211"/>
    </row>
    <row r="19" spans="2:13" ht="14.45" customHeight="1" x14ac:dyDescent="0.2">
      <c r="B19" s="579"/>
      <c r="C19" s="38">
        <v>9</v>
      </c>
      <c r="D19" s="197" t="s">
        <v>57</v>
      </c>
      <c r="E19" s="304"/>
      <c r="F19" s="15"/>
      <c r="G19" s="337">
        <f>SUM(G4:G6,G13:G18)</f>
        <v>0</v>
      </c>
    </row>
    <row r="20" spans="2:13" ht="14.45" customHeight="1" x14ac:dyDescent="0.2">
      <c r="B20" s="579"/>
      <c r="C20" s="172">
        <v>10</v>
      </c>
      <c r="D20" s="179" t="s">
        <v>58</v>
      </c>
      <c r="E20" s="304"/>
      <c r="F20" s="15"/>
      <c r="G20" s="337">
        <f>SUM(G8,G9,G7,G13:G18)</f>
        <v>0</v>
      </c>
    </row>
    <row r="21" spans="2:13" ht="14.45" customHeight="1" thickBot="1" x14ac:dyDescent="0.25">
      <c r="B21" s="579"/>
      <c r="C21" s="38">
        <v>11</v>
      </c>
      <c r="D21" s="179" t="s">
        <v>59</v>
      </c>
      <c r="E21" s="275"/>
      <c r="F21" s="339"/>
      <c r="G21" s="282">
        <f>SUM(G11:G18)</f>
        <v>0</v>
      </c>
    </row>
    <row r="22" spans="2:13" ht="24" customHeight="1" x14ac:dyDescent="0.2">
      <c r="B22" s="579" t="s">
        <v>24</v>
      </c>
      <c r="C22" s="172">
        <v>12</v>
      </c>
      <c r="D22" s="186" t="s">
        <v>69</v>
      </c>
      <c r="E22" s="259"/>
      <c r="F22" s="23"/>
      <c r="G22" s="279"/>
    </row>
    <row r="23" spans="2:13" ht="17.25" customHeight="1" x14ac:dyDescent="0.2">
      <c r="B23" s="579"/>
      <c r="C23" s="38">
        <v>13</v>
      </c>
      <c r="D23" s="187" t="s">
        <v>70</v>
      </c>
      <c r="E23" s="260"/>
      <c r="F23" s="172"/>
      <c r="G23" s="280"/>
    </row>
    <row r="24" spans="2:13" ht="15.75" customHeight="1" x14ac:dyDescent="0.2">
      <c r="B24" s="579"/>
      <c r="C24" s="172">
        <v>14</v>
      </c>
      <c r="D24" s="187" t="s">
        <v>71</v>
      </c>
      <c r="E24" s="262"/>
      <c r="F24" s="172">
        <v>10</v>
      </c>
      <c r="G24" s="280"/>
    </row>
    <row r="25" spans="2:13" ht="15.75" customHeight="1" thickBot="1" x14ac:dyDescent="0.25">
      <c r="B25" s="579"/>
      <c r="C25" s="38">
        <v>15</v>
      </c>
      <c r="D25" s="188" t="s">
        <v>72</v>
      </c>
      <c r="E25" s="263"/>
      <c r="F25" s="76"/>
      <c r="G25" s="281">
        <f>E22+(E23*F24)</f>
        <v>0</v>
      </c>
    </row>
    <row r="26" spans="2:13" ht="14.45" customHeight="1" x14ac:dyDescent="0.2">
      <c r="B26" s="579"/>
      <c r="C26" s="172">
        <v>16</v>
      </c>
      <c r="D26" s="178" t="s">
        <v>5</v>
      </c>
      <c r="E26" s="259"/>
      <c r="F26" s="23"/>
      <c r="G26" s="279"/>
    </row>
    <row r="27" spans="2:13" ht="15" customHeight="1" x14ac:dyDescent="0.2">
      <c r="B27" s="579"/>
      <c r="C27" s="38">
        <v>17</v>
      </c>
      <c r="D27" s="176" t="s">
        <v>3</v>
      </c>
      <c r="E27" s="262"/>
      <c r="F27" s="172">
        <v>1</v>
      </c>
      <c r="G27" s="280"/>
    </row>
    <row r="28" spans="2:13" ht="13.9" customHeight="1" thickBot="1" x14ac:dyDescent="0.25">
      <c r="B28" s="579"/>
      <c r="C28" s="172">
        <v>18</v>
      </c>
      <c r="D28" s="177" t="s">
        <v>25</v>
      </c>
      <c r="E28" s="261"/>
      <c r="F28" s="21"/>
      <c r="G28" s="47">
        <f>F27*E26</f>
        <v>0</v>
      </c>
    </row>
    <row r="29" spans="2:13" ht="40.9" customHeight="1" x14ac:dyDescent="0.2">
      <c r="B29" s="579"/>
      <c r="C29" s="38">
        <v>19</v>
      </c>
      <c r="D29" s="198" t="s">
        <v>159</v>
      </c>
      <c r="E29" s="266"/>
      <c r="F29" s="38"/>
      <c r="G29" s="293"/>
    </row>
    <row r="30" spans="2:13" ht="14.45" customHeight="1" x14ac:dyDescent="0.2">
      <c r="B30" s="579"/>
      <c r="C30" s="172">
        <v>20</v>
      </c>
      <c r="D30" s="14" t="s">
        <v>43</v>
      </c>
      <c r="E30" s="265"/>
      <c r="F30" s="172">
        <v>1000</v>
      </c>
      <c r="G30" s="280"/>
    </row>
    <row r="31" spans="2:13" ht="14.45" customHeight="1" x14ac:dyDescent="0.2">
      <c r="B31" s="579"/>
      <c r="C31" s="38">
        <v>21</v>
      </c>
      <c r="D31" s="208" t="s">
        <v>211</v>
      </c>
      <c r="E31" s="260"/>
      <c r="F31" s="289">
        <v>1000</v>
      </c>
      <c r="G31" s="283"/>
    </row>
    <row r="32" spans="2:13" ht="14.45" customHeight="1" thickBot="1" x14ac:dyDescent="0.25">
      <c r="B32" s="579"/>
      <c r="C32" s="172">
        <v>22</v>
      </c>
      <c r="D32" s="179" t="s">
        <v>29</v>
      </c>
      <c r="E32" s="264"/>
      <c r="F32" s="49"/>
      <c r="G32" s="282">
        <f>F30*E29+E31*F31</f>
        <v>0</v>
      </c>
    </row>
    <row r="33" spans="2:8" ht="38.25" x14ac:dyDescent="0.2">
      <c r="B33" s="579"/>
      <c r="C33" s="38">
        <v>23</v>
      </c>
      <c r="D33" s="50" t="s">
        <v>152</v>
      </c>
      <c r="E33" s="259"/>
      <c r="F33" s="23"/>
      <c r="G33" s="279"/>
    </row>
    <row r="34" spans="2:8" ht="15.75" customHeight="1" x14ac:dyDescent="0.2">
      <c r="B34" s="579"/>
      <c r="C34" s="172">
        <v>24</v>
      </c>
      <c r="D34" s="14" t="s">
        <v>43</v>
      </c>
      <c r="E34" s="265"/>
      <c r="F34" s="172">
        <v>1000</v>
      </c>
      <c r="G34" s="280"/>
    </row>
    <row r="35" spans="2:8" ht="38.25" x14ac:dyDescent="0.2">
      <c r="B35" s="579"/>
      <c r="C35" s="38">
        <v>25</v>
      </c>
      <c r="D35" s="14" t="s">
        <v>154</v>
      </c>
      <c r="E35" s="260"/>
      <c r="F35" s="172"/>
      <c r="G35" s="280"/>
    </row>
    <row r="36" spans="2:8" ht="15.75" customHeight="1" x14ac:dyDescent="0.2">
      <c r="B36" s="579"/>
      <c r="C36" s="172">
        <v>26</v>
      </c>
      <c r="D36" s="14" t="s">
        <v>43</v>
      </c>
      <c r="E36" s="265"/>
      <c r="F36" s="172">
        <v>1000</v>
      </c>
      <c r="G36" s="280"/>
    </row>
    <row r="37" spans="2:8" ht="38.25" x14ac:dyDescent="0.2">
      <c r="B37" s="579"/>
      <c r="C37" s="38">
        <v>27</v>
      </c>
      <c r="D37" s="14" t="s">
        <v>153</v>
      </c>
      <c r="E37" s="260"/>
      <c r="F37" s="172"/>
      <c r="G37" s="280"/>
    </row>
    <row r="38" spans="2:8" ht="13.9" customHeight="1" x14ac:dyDescent="0.2">
      <c r="B38" s="579"/>
      <c r="C38" s="172">
        <v>28</v>
      </c>
      <c r="D38" s="14" t="s">
        <v>43</v>
      </c>
      <c r="E38" s="265"/>
      <c r="F38" s="172">
        <v>1000</v>
      </c>
      <c r="G38" s="280"/>
    </row>
    <row r="39" spans="2:8" ht="13.9" customHeight="1" thickBot="1" x14ac:dyDescent="0.25">
      <c r="B39" s="579"/>
      <c r="C39" s="38">
        <v>29</v>
      </c>
      <c r="D39" s="46" t="s">
        <v>20</v>
      </c>
      <c r="E39" s="261"/>
      <c r="F39" s="21"/>
      <c r="G39" s="47">
        <f>F38*E37+F34*E33+F36*E35</f>
        <v>0</v>
      </c>
    </row>
    <row r="40" spans="2:8" ht="13.9" customHeight="1" x14ac:dyDescent="0.2">
      <c r="B40" s="579"/>
      <c r="C40" s="172">
        <v>30</v>
      </c>
      <c r="D40" s="14" t="s">
        <v>199</v>
      </c>
      <c r="E40" s="260"/>
      <c r="F40" s="172"/>
      <c r="G40" s="280"/>
      <c r="H40" s="211"/>
    </row>
    <row r="41" spans="2:8" ht="13.9" customHeight="1" x14ac:dyDescent="0.2">
      <c r="B41" s="579"/>
      <c r="C41" s="38">
        <v>31</v>
      </c>
      <c r="D41" s="14" t="s">
        <v>198</v>
      </c>
      <c r="E41" s="265"/>
      <c r="F41" s="172">
        <v>1000</v>
      </c>
      <c r="G41" s="280"/>
    </row>
    <row r="42" spans="2:8" ht="13.9" customHeight="1" thickBot="1" x14ac:dyDescent="0.25">
      <c r="B42" s="579"/>
      <c r="C42" s="172">
        <v>32</v>
      </c>
      <c r="D42" s="75" t="s">
        <v>222</v>
      </c>
      <c r="E42" s="263"/>
      <c r="F42" s="76"/>
      <c r="G42" s="47">
        <f>F41*E40</f>
        <v>0</v>
      </c>
    </row>
    <row r="43" spans="2:8" ht="13.9" customHeight="1" x14ac:dyDescent="0.2">
      <c r="B43" s="579"/>
      <c r="C43" s="38">
        <v>33</v>
      </c>
      <c r="D43" s="14" t="s">
        <v>155</v>
      </c>
      <c r="E43" s="266"/>
      <c r="F43" s="38"/>
      <c r="G43" s="293"/>
    </row>
    <row r="44" spans="2:8" ht="13.9" customHeight="1" x14ac:dyDescent="0.2">
      <c r="B44" s="579"/>
      <c r="C44" s="172">
        <v>34</v>
      </c>
      <c r="D44" s="176" t="s">
        <v>47</v>
      </c>
      <c r="E44" s="262"/>
      <c r="F44" s="172">
        <v>1</v>
      </c>
      <c r="G44" s="280"/>
    </row>
    <row r="45" spans="2:8" s="11" customFormat="1" x14ac:dyDescent="0.2">
      <c r="B45" s="579"/>
      <c r="C45" s="38">
        <v>35</v>
      </c>
      <c r="D45" s="176" t="s">
        <v>116</v>
      </c>
      <c r="E45" s="260"/>
      <c r="F45" s="172"/>
      <c r="G45" s="283"/>
      <c r="H45" s="571"/>
    </row>
    <row r="46" spans="2:8" s="11" customFormat="1" x14ac:dyDescent="0.2">
      <c r="B46" s="579"/>
      <c r="C46" s="172">
        <v>36</v>
      </c>
      <c r="D46" s="176" t="s">
        <v>47</v>
      </c>
      <c r="E46" s="262"/>
      <c r="F46" s="172">
        <v>1</v>
      </c>
      <c r="G46" s="283"/>
      <c r="H46" s="571"/>
    </row>
    <row r="47" spans="2:8" ht="13.9" customHeight="1" thickBot="1" x14ac:dyDescent="0.25">
      <c r="B47" s="579"/>
      <c r="C47" s="38">
        <v>37</v>
      </c>
      <c r="D47" s="190" t="s">
        <v>48</v>
      </c>
      <c r="E47" s="275"/>
      <c r="F47" s="339"/>
      <c r="G47" s="282">
        <f>F44*E43+E45*F46</f>
        <v>0</v>
      </c>
    </row>
    <row r="48" spans="2:8" ht="25.5" x14ac:dyDescent="0.2">
      <c r="B48" s="579"/>
      <c r="C48" s="172">
        <v>38</v>
      </c>
      <c r="D48" s="178" t="s">
        <v>40</v>
      </c>
      <c r="E48" s="259"/>
      <c r="F48" s="23"/>
      <c r="G48" s="279"/>
    </row>
    <row r="49" spans="2:7" ht="15.75" customHeight="1" x14ac:dyDescent="0.2">
      <c r="B49" s="579"/>
      <c r="C49" s="38">
        <v>39</v>
      </c>
      <c r="D49" s="176" t="s">
        <v>43</v>
      </c>
      <c r="E49" s="265"/>
      <c r="F49" s="172">
        <v>1000</v>
      </c>
      <c r="G49" s="280"/>
    </row>
    <row r="50" spans="2:7" ht="25.5" x14ac:dyDescent="0.2">
      <c r="B50" s="579"/>
      <c r="C50" s="172">
        <v>40</v>
      </c>
      <c r="D50" s="176" t="s">
        <v>41</v>
      </c>
      <c r="E50" s="260"/>
      <c r="F50" s="172"/>
      <c r="G50" s="280"/>
    </row>
    <row r="51" spans="2:7" ht="15.75" customHeight="1" x14ac:dyDescent="0.2">
      <c r="B51" s="579"/>
      <c r="C51" s="38">
        <v>41</v>
      </c>
      <c r="D51" s="176" t="s">
        <v>43</v>
      </c>
      <c r="E51" s="265"/>
      <c r="F51" s="172">
        <v>1000</v>
      </c>
      <c r="G51" s="280"/>
    </row>
    <row r="52" spans="2:7" ht="25.5" x14ac:dyDescent="0.2">
      <c r="B52" s="579"/>
      <c r="C52" s="172">
        <v>42</v>
      </c>
      <c r="D52" s="176" t="s">
        <v>42</v>
      </c>
      <c r="E52" s="260"/>
      <c r="F52" s="172"/>
      <c r="G52" s="280"/>
    </row>
    <row r="53" spans="2:7" ht="15.75" customHeight="1" x14ac:dyDescent="0.2">
      <c r="B53" s="579"/>
      <c r="C53" s="38">
        <v>43</v>
      </c>
      <c r="D53" s="176" t="s">
        <v>43</v>
      </c>
      <c r="E53" s="265"/>
      <c r="F53" s="172">
        <v>1000</v>
      </c>
      <c r="G53" s="280"/>
    </row>
    <row r="54" spans="2:7" ht="15.75" customHeight="1" thickBot="1" x14ac:dyDescent="0.25">
      <c r="B54" s="579"/>
      <c r="C54" s="172">
        <v>44</v>
      </c>
      <c r="D54" s="177" t="s">
        <v>39</v>
      </c>
      <c r="E54" s="261"/>
      <c r="F54" s="21"/>
      <c r="G54" s="47">
        <f>F53*E52+F49*E48+F51*E50</f>
        <v>0</v>
      </c>
    </row>
    <row r="55" spans="2:7" ht="30" customHeight="1" x14ac:dyDescent="0.2">
      <c r="B55" s="579"/>
      <c r="C55" s="38">
        <v>45</v>
      </c>
      <c r="D55" s="180" t="s">
        <v>17</v>
      </c>
      <c r="E55" s="259"/>
      <c r="F55" s="23">
        <v>1</v>
      </c>
      <c r="G55" s="338"/>
    </row>
    <row r="56" spans="2:7" ht="14.45" customHeight="1" x14ac:dyDescent="0.2">
      <c r="B56" s="579"/>
      <c r="C56" s="172">
        <v>46</v>
      </c>
      <c r="D56" s="181" t="s">
        <v>14</v>
      </c>
      <c r="E56" s="260"/>
      <c r="F56" s="172"/>
      <c r="G56" s="285"/>
    </row>
    <row r="57" spans="2:7" ht="14.45" customHeight="1" x14ac:dyDescent="0.2">
      <c r="B57" s="579"/>
      <c r="C57" s="38">
        <v>47</v>
      </c>
      <c r="D57" s="181" t="s">
        <v>15</v>
      </c>
      <c r="E57" s="262"/>
      <c r="F57" s="17">
        <v>1000</v>
      </c>
      <c r="G57" s="284"/>
    </row>
    <row r="58" spans="2:7" ht="14.45" customHeight="1" x14ac:dyDescent="0.2">
      <c r="B58" s="579"/>
      <c r="C58" s="172">
        <v>48</v>
      </c>
      <c r="D58" s="199" t="s">
        <v>52</v>
      </c>
      <c r="E58" s="260"/>
      <c r="F58" s="17"/>
      <c r="G58" s="284"/>
    </row>
    <row r="59" spans="2:7" ht="14.45" customHeight="1" x14ac:dyDescent="0.2">
      <c r="B59" s="579"/>
      <c r="C59" s="38">
        <v>49</v>
      </c>
      <c r="D59" s="181" t="s">
        <v>51</v>
      </c>
      <c r="E59" s="262"/>
      <c r="F59" s="17">
        <v>1000</v>
      </c>
      <c r="G59" s="284"/>
    </row>
    <row r="60" spans="2:7" ht="38.25" x14ac:dyDescent="0.2">
      <c r="B60" s="579"/>
      <c r="C60" s="172">
        <v>50</v>
      </c>
      <c r="D60" s="181" t="s">
        <v>18</v>
      </c>
      <c r="E60" s="260"/>
      <c r="F60" s="172"/>
      <c r="G60" s="285"/>
    </row>
    <row r="61" spans="2:7" ht="14.45" customHeight="1" thickBot="1" x14ac:dyDescent="0.25">
      <c r="B61" s="579"/>
      <c r="C61" s="38">
        <v>51</v>
      </c>
      <c r="D61" s="182" t="s">
        <v>262</v>
      </c>
      <c r="E61" s="261"/>
      <c r="F61" s="21"/>
      <c r="G61" s="47">
        <f>E55+E60+(E56*F57)+(E58*F59)</f>
        <v>0</v>
      </c>
    </row>
    <row r="62" spans="2:7" ht="14.45" customHeight="1" x14ac:dyDescent="0.2">
      <c r="B62" s="579"/>
      <c r="C62" s="172">
        <v>52</v>
      </c>
      <c r="D62" s="183" t="s">
        <v>7</v>
      </c>
      <c r="E62" s="268"/>
      <c r="F62" s="38"/>
      <c r="G62" s="286"/>
    </row>
    <row r="63" spans="2:7" ht="14.45" customHeight="1" x14ac:dyDescent="0.2">
      <c r="B63" s="579"/>
      <c r="C63" s="38">
        <v>53</v>
      </c>
      <c r="D63" s="200" t="s">
        <v>8</v>
      </c>
      <c r="E63" s="13">
        <v>500000</v>
      </c>
      <c r="G63" s="285"/>
    </row>
    <row r="64" spans="2:7" ht="15" customHeight="1" thickBot="1" x14ac:dyDescent="0.25">
      <c r="B64" s="580"/>
      <c r="C64" s="172">
        <v>54</v>
      </c>
      <c r="D64" s="201" t="s">
        <v>22</v>
      </c>
      <c r="E64" s="332"/>
      <c r="F64" s="49"/>
      <c r="G64" s="58">
        <f>E63*E62</f>
        <v>0</v>
      </c>
    </row>
    <row r="65" spans="2:9" s="11" customFormat="1" ht="102" x14ac:dyDescent="0.2">
      <c r="B65" s="575" t="s">
        <v>28</v>
      </c>
      <c r="C65" s="38">
        <v>55</v>
      </c>
      <c r="D65" s="180" t="s">
        <v>232</v>
      </c>
      <c r="E65" s="270"/>
      <c r="F65" s="23">
        <v>1</v>
      </c>
      <c r="G65" s="61"/>
    </row>
    <row r="66" spans="2:9" s="11" customFormat="1" ht="16.899999999999999" customHeight="1" thickBot="1" x14ac:dyDescent="0.25">
      <c r="B66" s="576"/>
      <c r="C66" s="172">
        <v>56</v>
      </c>
      <c r="D66" s="182" t="s">
        <v>27</v>
      </c>
      <c r="E66" s="269"/>
      <c r="F66" s="21"/>
      <c r="G66" s="22">
        <f>F65*E65</f>
        <v>0</v>
      </c>
    </row>
    <row r="67" spans="2:9" s="11" customFormat="1" ht="16.899999999999999" customHeight="1" x14ac:dyDescent="0.2">
      <c r="B67" s="174"/>
      <c r="C67" s="38">
        <v>57</v>
      </c>
      <c r="D67" s="181" t="s">
        <v>166</v>
      </c>
      <c r="E67" s="260"/>
      <c r="F67" s="291">
        <v>1</v>
      </c>
      <c r="G67" s="285"/>
    </row>
    <row r="68" spans="2:9" s="11" customFormat="1" ht="16.899999999999999" customHeight="1" thickBot="1" x14ac:dyDescent="0.25">
      <c r="B68" s="174"/>
      <c r="C68" s="172">
        <v>58</v>
      </c>
      <c r="D68" s="20" t="s">
        <v>172</v>
      </c>
      <c r="E68" s="269"/>
      <c r="F68" s="21"/>
      <c r="G68" s="22">
        <f>E67*F67</f>
        <v>0</v>
      </c>
    </row>
    <row r="69" spans="2:9" s="11" customFormat="1" ht="16.899999999999999" customHeight="1" thickBot="1" x14ac:dyDescent="0.25">
      <c r="B69" s="174"/>
      <c r="C69" s="38">
        <v>59</v>
      </c>
      <c r="D69" s="478" t="s">
        <v>168</v>
      </c>
      <c r="E69" s="479"/>
      <c r="F69" s="480">
        <v>1</v>
      </c>
      <c r="G69" s="481">
        <f>E69</f>
        <v>0</v>
      </c>
    </row>
    <row r="70" spans="2:9" ht="32.25" customHeight="1" thickBot="1" x14ac:dyDescent="0.25">
      <c r="B70" s="577"/>
      <c r="C70" s="172">
        <v>60</v>
      </c>
      <c r="D70" s="202" t="s">
        <v>53</v>
      </c>
      <c r="E70" s="333"/>
      <c r="F70" s="341"/>
      <c r="G70" s="59">
        <f>SUM(G64,G61,G28,G19,G54,G47,G39,G32,G25,G42,G68,G69)</f>
        <v>0</v>
      </c>
    </row>
    <row r="71" spans="2:9" ht="32.25" customHeight="1" thickBot="1" x14ac:dyDescent="0.25">
      <c r="B71" s="578"/>
      <c r="C71" s="38">
        <v>61</v>
      </c>
      <c r="D71" s="184" t="s">
        <v>54</v>
      </c>
      <c r="E71" s="271"/>
      <c r="F71" s="292"/>
      <c r="G71" s="77">
        <f>SUM(G64,G61,G28,G20,G32,G39,G47,G54,G25,G42,G68,G69)</f>
        <v>0</v>
      </c>
    </row>
    <row r="72" spans="2:9" ht="32.25" customHeight="1" thickBot="1" x14ac:dyDescent="0.25">
      <c r="B72" s="572"/>
      <c r="C72" s="172">
        <v>62</v>
      </c>
      <c r="D72" s="185" t="s">
        <v>73</v>
      </c>
      <c r="E72" s="272"/>
      <c r="F72" s="36"/>
      <c r="G72" s="77">
        <f>SUM(G64,G61,G28,G21,G32,G39,G47,G54,G25,G42,G68,G69)</f>
        <v>0</v>
      </c>
    </row>
    <row r="73" spans="2:9" x14ac:dyDescent="0.2">
      <c r="B73" s="577"/>
      <c r="C73" s="38">
        <v>63</v>
      </c>
      <c r="D73" s="203" t="s">
        <v>60</v>
      </c>
      <c r="E73" s="334"/>
      <c r="F73" s="342"/>
      <c r="G73" s="78">
        <f>SUM(G66,G19)</f>
        <v>0</v>
      </c>
    </row>
    <row r="74" spans="2:9" ht="15" customHeight="1" x14ac:dyDescent="0.2">
      <c r="B74" s="578"/>
      <c r="C74" s="172">
        <v>64</v>
      </c>
      <c r="D74" s="67" t="s">
        <v>61</v>
      </c>
      <c r="E74" s="258"/>
      <c r="F74" s="324"/>
      <c r="G74" s="79">
        <f>SUM(G66,G20)</f>
        <v>0</v>
      </c>
    </row>
    <row r="75" spans="2:9" ht="15" customHeight="1" thickBot="1" x14ac:dyDescent="0.25">
      <c r="B75" s="572"/>
      <c r="C75" s="217">
        <v>65</v>
      </c>
      <c r="D75" s="204" t="s">
        <v>62</v>
      </c>
      <c r="E75" s="327"/>
      <c r="F75" s="328"/>
      <c r="G75" s="80">
        <f>SUM(G66,G21)</f>
        <v>0</v>
      </c>
    </row>
    <row r="76" spans="2:9" x14ac:dyDescent="0.2">
      <c r="C76" s="189"/>
    </row>
    <row r="78" spans="2:9" x14ac:dyDescent="0.2">
      <c r="H78" s="213"/>
      <c r="I78" s="214"/>
    </row>
  </sheetData>
  <mergeCells count="7">
    <mergeCell ref="H45:H46"/>
    <mergeCell ref="B3:D3"/>
    <mergeCell ref="B65:B66"/>
    <mergeCell ref="B73:B75"/>
    <mergeCell ref="B22:B64"/>
    <mergeCell ref="B4:B21"/>
    <mergeCell ref="B70:B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9"/>
  <sheetViews>
    <sheetView workbookViewId="0">
      <selection activeCell="C5" sqref="C5"/>
    </sheetView>
  </sheetViews>
  <sheetFormatPr defaultRowHeight="15" x14ac:dyDescent="0.25"/>
  <cols>
    <col min="1" max="1" width="1.85546875" customWidth="1"/>
    <col min="3" max="3" width="107.5703125" style="256" customWidth="1"/>
    <col min="4" max="4" width="16.140625" bestFit="1" customWidth="1"/>
    <col min="5" max="5" width="12.5703125" bestFit="1" customWidth="1"/>
    <col min="6" max="6" width="18" bestFit="1" customWidth="1"/>
  </cols>
  <sheetData>
    <row r="1" spans="1:6" x14ac:dyDescent="0.25">
      <c r="A1" s="27"/>
      <c r="B1" s="27"/>
      <c r="C1" s="29" t="s">
        <v>11</v>
      </c>
      <c r="D1" s="57" t="s">
        <v>36</v>
      </c>
      <c r="E1" s="30"/>
      <c r="F1" s="31"/>
    </row>
    <row r="2" spans="1:6" x14ac:dyDescent="0.25">
      <c r="B2" s="442"/>
      <c r="C2" s="245" t="s">
        <v>272</v>
      </c>
      <c r="D2" s="250"/>
      <c r="E2" s="251"/>
      <c r="F2" s="443"/>
    </row>
    <row r="3" spans="1:6" ht="15.75" thickBot="1" x14ac:dyDescent="0.3">
      <c r="B3" s="584" t="s">
        <v>0</v>
      </c>
      <c r="C3" s="585"/>
      <c r="D3" s="500" t="s">
        <v>1</v>
      </c>
      <c r="E3" s="501" t="s">
        <v>4</v>
      </c>
      <c r="F3" s="502" t="s">
        <v>2</v>
      </c>
    </row>
    <row r="4" spans="1:6" ht="25.5" x14ac:dyDescent="0.25">
      <c r="A4" s="582"/>
      <c r="B4" s="295">
        <v>1</v>
      </c>
      <c r="C4" s="296" t="s">
        <v>270</v>
      </c>
      <c r="D4" s="300"/>
      <c r="E4" s="319">
        <v>1</v>
      </c>
      <c r="F4" s="427">
        <f t="shared" ref="F4:F9" si="0">E4*D4</f>
        <v>0</v>
      </c>
    </row>
    <row r="5" spans="1:6" ht="216.75" x14ac:dyDescent="0.25">
      <c r="A5" s="586"/>
      <c r="B5" s="297">
        <v>2</v>
      </c>
      <c r="C5" s="246" t="s">
        <v>284</v>
      </c>
      <c r="D5" s="301"/>
      <c r="E5" s="251">
        <v>1</v>
      </c>
      <c r="F5" s="252">
        <f t="shared" si="0"/>
        <v>0</v>
      </c>
    </row>
    <row r="6" spans="1:6" ht="25.5" x14ac:dyDescent="0.25">
      <c r="A6" s="586"/>
      <c r="B6" s="297">
        <v>3</v>
      </c>
      <c r="C6" s="14" t="s">
        <v>220</v>
      </c>
      <c r="D6" s="301"/>
      <c r="E6" s="251">
        <v>1</v>
      </c>
      <c r="F6" s="252">
        <f t="shared" si="0"/>
        <v>0</v>
      </c>
    </row>
    <row r="7" spans="1:6" ht="25.5" x14ac:dyDescent="0.25">
      <c r="A7" s="586"/>
      <c r="B7" s="297">
        <v>4</v>
      </c>
      <c r="C7" s="246" t="s">
        <v>212</v>
      </c>
      <c r="D7" s="301"/>
      <c r="E7" s="251">
        <v>1</v>
      </c>
      <c r="F7" s="252">
        <f t="shared" si="0"/>
        <v>0</v>
      </c>
    </row>
    <row r="8" spans="1:6" x14ac:dyDescent="0.25">
      <c r="A8" s="586"/>
      <c r="B8" s="297">
        <v>5</v>
      </c>
      <c r="C8" s="247" t="s">
        <v>226</v>
      </c>
      <c r="D8" s="301"/>
      <c r="E8" s="251">
        <v>1</v>
      </c>
      <c r="F8" s="252">
        <f t="shared" si="0"/>
        <v>0</v>
      </c>
    </row>
    <row r="9" spans="1:6" ht="38.25" x14ac:dyDescent="0.25">
      <c r="A9" s="586"/>
      <c r="B9" s="297">
        <v>6</v>
      </c>
      <c r="C9" s="247" t="s">
        <v>213</v>
      </c>
      <c r="D9" s="302"/>
      <c r="E9" s="251">
        <v>1</v>
      </c>
      <c r="F9" s="252">
        <f t="shared" si="0"/>
        <v>0</v>
      </c>
    </row>
    <row r="10" spans="1:6" ht="15.75" thickBot="1" x14ac:dyDescent="0.3">
      <c r="A10" s="583"/>
      <c r="B10" s="297">
        <v>7</v>
      </c>
      <c r="C10" s="298" t="s">
        <v>6</v>
      </c>
      <c r="D10" s="303"/>
      <c r="E10" s="299"/>
      <c r="F10" s="428">
        <f>SUM(F4:F9)</f>
        <v>0</v>
      </c>
    </row>
    <row r="11" spans="1:6" ht="21" x14ac:dyDescent="0.25">
      <c r="A11" s="582"/>
      <c r="B11" s="297">
        <v>8</v>
      </c>
      <c r="C11" s="81" t="s">
        <v>69</v>
      </c>
      <c r="D11" s="259"/>
      <c r="E11" s="23"/>
      <c r="F11" s="51"/>
    </row>
    <row r="12" spans="1:6" x14ac:dyDescent="0.25">
      <c r="A12" s="586"/>
      <c r="B12" s="297">
        <v>9</v>
      </c>
      <c r="C12" s="82" t="s">
        <v>70</v>
      </c>
      <c r="D12" s="260"/>
      <c r="E12" s="172"/>
      <c r="F12" s="19"/>
    </row>
    <row r="13" spans="1:6" x14ac:dyDescent="0.25">
      <c r="A13" s="586"/>
      <c r="B13" s="297">
        <v>10</v>
      </c>
      <c r="C13" s="82" t="s">
        <v>71</v>
      </c>
      <c r="D13" s="262"/>
      <c r="E13" s="172">
        <v>10</v>
      </c>
      <c r="F13" s="19"/>
    </row>
    <row r="14" spans="1:6" ht="15.75" thickBot="1" x14ac:dyDescent="0.3">
      <c r="A14" s="586"/>
      <c r="B14" s="297">
        <v>11</v>
      </c>
      <c r="C14" s="46" t="s">
        <v>173</v>
      </c>
      <c r="D14" s="261"/>
      <c r="E14" s="21"/>
      <c r="F14" s="47">
        <f>D11+(D12*E13)</f>
        <v>0</v>
      </c>
    </row>
    <row r="15" spans="1:6" x14ac:dyDescent="0.25">
      <c r="A15" s="586"/>
      <c r="B15" s="297">
        <v>12</v>
      </c>
      <c r="C15" s="309" t="s">
        <v>221</v>
      </c>
      <c r="D15" s="300"/>
      <c r="E15" s="319"/>
      <c r="F15" s="429"/>
    </row>
    <row r="16" spans="1:6" x14ac:dyDescent="0.25">
      <c r="A16" s="586"/>
      <c r="B16" s="297">
        <v>13</v>
      </c>
      <c r="C16" s="246" t="s">
        <v>3</v>
      </c>
      <c r="D16" s="305"/>
      <c r="E16" s="251">
        <v>1</v>
      </c>
      <c r="F16" s="430"/>
    </row>
    <row r="17" spans="1:6" ht="15.75" thickBot="1" x14ac:dyDescent="0.3">
      <c r="A17" s="586"/>
      <c r="B17" s="297">
        <v>14</v>
      </c>
      <c r="C17" s="298" t="s">
        <v>214</v>
      </c>
      <c r="D17" s="303"/>
      <c r="E17" s="299"/>
      <c r="F17" s="428">
        <f>E16*D15</f>
        <v>0</v>
      </c>
    </row>
    <row r="18" spans="1:6" ht="38.25" x14ac:dyDescent="0.25">
      <c r="A18" s="586"/>
      <c r="B18" s="297">
        <v>15</v>
      </c>
      <c r="C18" s="50" t="s">
        <v>151</v>
      </c>
      <c r="D18" s="259"/>
      <c r="E18" s="23"/>
      <c r="F18" s="51"/>
    </row>
    <row r="19" spans="1:6" x14ac:dyDescent="0.25">
      <c r="A19" s="586"/>
      <c r="B19" s="297">
        <v>16</v>
      </c>
      <c r="C19" s="14" t="s">
        <v>43</v>
      </c>
      <c r="D19" s="265"/>
      <c r="E19" s="172">
        <v>1000</v>
      </c>
      <c r="F19" s="19"/>
    </row>
    <row r="20" spans="1:6" ht="15.75" thickBot="1" x14ac:dyDescent="0.3">
      <c r="A20" s="586"/>
      <c r="B20" s="297">
        <v>17</v>
      </c>
      <c r="C20" s="46" t="s">
        <v>49</v>
      </c>
      <c r="D20" s="261"/>
      <c r="E20" s="21"/>
      <c r="F20" s="47">
        <f>E19*D18</f>
        <v>0</v>
      </c>
    </row>
    <row r="21" spans="1:6" ht="38.25" x14ac:dyDescent="0.25">
      <c r="A21" s="586"/>
      <c r="B21" s="297">
        <v>18</v>
      </c>
      <c r="C21" s="50" t="s">
        <v>152</v>
      </c>
      <c r="D21" s="259"/>
      <c r="E21" s="23"/>
      <c r="F21" s="51"/>
    </row>
    <row r="22" spans="1:6" x14ac:dyDescent="0.25">
      <c r="A22" s="586"/>
      <c r="B22" s="297">
        <v>19</v>
      </c>
      <c r="C22" s="14" t="s">
        <v>43</v>
      </c>
      <c r="D22" s="265"/>
      <c r="E22" s="172">
        <v>1000</v>
      </c>
      <c r="F22" s="19"/>
    </row>
    <row r="23" spans="1:6" ht="38.25" x14ac:dyDescent="0.25">
      <c r="A23" s="586"/>
      <c r="B23" s="297">
        <v>20</v>
      </c>
      <c r="C23" s="14" t="s">
        <v>154</v>
      </c>
      <c r="D23" s="260"/>
      <c r="E23" s="172"/>
      <c r="F23" s="19"/>
    </row>
    <row r="24" spans="1:6" x14ac:dyDescent="0.25">
      <c r="A24" s="586"/>
      <c r="B24" s="297">
        <v>21</v>
      </c>
      <c r="C24" s="14" t="s">
        <v>43</v>
      </c>
      <c r="D24" s="265"/>
      <c r="E24" s="172">
        <v>1000</v>
      </c>
      <c r="F24" s="19"/>
    </row>
    <row r="25" spans="1:6" ht="38.25" x14ac:dyDescent="0.25">
      <c r="A25" s="586"/>
      <c r="B25" s="297">
        <v>22</v>
      </c>
      <c r="C25" s="14" t="s">
        <v>153</v>
      </c>
      <c r="D25" s="260"/>
      <c r="E25" s="172"/>
      <c r="F25" s="19"/>
    </row>
    <row r="26" spans="1:6" x14ac:dyDescent="0.25">
      <c r="A26" s="586"/>
      <c r="B26" s="297">
        <v>23</v>
      </c>
      <c r="C26" s="14" t="s">
        <v>43</v>
      </c>
      <c r="D26" s="265"/>
      <c r="E26" s="172">
        <v>1000</v>
      </c>
      <c r="F26" s="19"/>
    </row>
    <row r="27" spans="1:6" ht="15.75" thickBot="1" x14ac:dyDescent="0.3">
      <c r="A27" s="586"/>
      <c r="B27" s="297">
        <v>24</v>
      </c>
      <c r="C27" s="46" t="s">
        <v>20</v>
      </c>
      <c r="D27" s="261"/>
      <c r="E27" s="21"/>
      <c r="F27" s="47">
        <f>E26*D25+E22*D21+E24*D23</f>
        <v>0</v>
      </c>
    </row>
    <row r="28" spans="1:6" x14ac:dyDescent="0.25">
      <c r="A28" s="586"/>
      <c r="B28" s="297">
        <v>25</v>
      </c>
      <c r="C28" s="50" t="s">
        <v>184</v>
      </c>
      <c r="D28" s="300"/>
      <c r="E28" s="23"/>
      <c r="F28" s="51"/>
    </row>
    <row r="29" spans="1:6" x14ac:dyDescent="0.25">
      <c r="A29" s="586"/>
      <c r="B29" s="297">
        <v>26</v>
      </c>
      <c r="C29" s="14" t="s">
        <v>198</v>
      </c>
      <c r="D29" s="265"/>
      <c r="E29" s="172">
        <v>1000</v>
      </c>
      <c r="F29" s="19"/>
    </row>
    <row r="30" spans="1:6" ht="15.75" thickBot="1" x14ac:dyDescent="0.3">
      <c r="A30" s="586"/>
      <c r="B30" s="297">
        <v>27</v>
      </c>
      <c r="C30" s="46" t="s">
        <v>222</v>
      </c>
      <c r="D30" s="261"/>
      <c r="E30" s="21"/>
      <c r="F30" s="47">
        <f>E29*D28</f>
        <v>0</v>
      </c>
    </row>
    <row r="31" spans="1:6" x14ac:dyDescent="0.25">
      <c r="A31" s="586"/>
      <c r="B31" s="297">
        <v>28</v>
      </c>
      <c r="C31" s="50" t="s">
        <v>155</v>
      </c>
      <c r="D31" s="288"/>
      <c r="E31" s="290"/>
      <c r="F31" s="431"/>
    </row>
    <row r="32" spans="1:6" x14ac:dyDescent="0.25">
      <c r="A32" s="586"/>
      <c r="B32" s="297">
        <v>29</v>
      </c>
      <c r="C32" s="14" t="s">
        <v>47</v>
      </c>
      <c r="D32" s="273"/>
      <c r="E32" s="17">
        <v>1</v>
      </c>
      <c r="F32" s="206"/>
    </row>
    <row r="33" spans="1:6" x14ac:dyDescent="0.25">
      <c r="A33" s="586"/>
      <c r="B33" s="297">
        <v>30</v>
      </c>
      <c r="C33" s="14" t="s">
        <v>116</v>
      </c>
      <c r="D33" s="274"/>
      <c r="E33" s="17"/>
      <c r="F33" s="206"/>
    </row>
    <row r="34" spans="1:6" x14ac:dyDescent="0.25">
      <c r="A34" s="586"/>
      <c r="B34" s="297">
        <v>31</v>
      </c>
      <c r="C34" s="14" t="s">
        <v>47</v>
      </c>
      <c r="D34" s="273"/>
      <c r="E34" s="17">
        <v>1</v>
      </c>
      <c r="F34" s="206"/>
    </row>
    <row r="35" spans="1:6" ht="15.75" thickBot="1" x14ac:dyDescent="0.3">
      <c r="A35" s="586"/>
      <c r="B35" s="297">
        <v>32</v>
      </c>
      <c r="C35" s="46" t="s">
        <v>48</v>
      </c>
      <c r="D35" s="261"/>
      <c r="E35" s="21"/>
      <c r="F35" s="47">
        <f>E32*D31+D33*E34</f>
        <v>0</v>
      </c>
    </row>
    <row r="36" spans="1:6" ht="25.5" x14ac:dyDescent="0.25">
      <c r="A36" s="586"/>
      <c r="B36" s="297">
        <v>33</v>
      </c>
      <c r="C36" s="50" t="s">
        <v>40</v>
      </c>
      <c r="D36" s="259"/>
      <c r="E36" s="23"/>
      <c r="F36" s="51"/>
    </row>
    <row r="37" spans="1:6" x14ac:dyDescent="0.25">
      <c r="A37" s="586"/>
      <c r="B37" s="297">
        <v>34</v>
      </c>
      <c r="C37" s="14" t="s">
        <v>43</v>
      </c>
      <c r="D37" s="265"/>
      <c r="E37" s="172">
        <v>1000</v>
      </c>
      <c r="F37" s="19"/>
    </row>
    <row r="38" spans="1:6" ht="25.5" x14ac:dyDescent="0.25">
      <c r="A38" s="586"/>
      <c r="B38" s="297">
        <v>35</v>
      </c>
      <c r="C38" s="14" t="s">
        <v>41</v>
      </c>
      <c r="D38" s="260"/>
      <c r="E38" s="172"/>
      <c r="F38" s="19"/>
    </row>
    <row r="39" spans="1:6" x14ac:dyDescent="0.25">
      <c r="A39" s="586"/>
      <c r="B39" s="297">
        <v>36</v>
      </c>
      <c r="C39" s="14" t="s">
        <v>43</v>
      </c>
      <c r="D39" s="265"/>
      <c r="E39" s="172">
        <v>1000</v>
      </c>
      <c r="F39" s="19"/>
    </row>
    <row r="40" spans="1:6" ht="25.5" x14ac:dyDescent="0.25">
      <c r="A40" s="586"/>
      <c r="B40" s="297">
        <v>37</v>
      </c>
      <c r="C40" s="14" t="s">
        <v>42</v>
      </c>
      <c r="D40" s="260"/>
      <c r="E40" s="172"/>
      <c r="F40" s="19"/>
    </row>
    <row r="41" spans="1:6" x14ac:dyDescent="0.25">
      <c r="A41" s="586"/>
      <c r="B41" s="297">
        <v>38</v>
      </c>
      <c r="C41" s="14" t="s">
        <v>43</v>
      </c>
      <c r="D41" s="265"/>
      <c r="E41" s="172">
        <v>1000</v>
      </c>
      <c r="F41" s="19"/>
    </row>
    <row r="42" spans="1:6" ht="15.75" thickBot="1" x14ac:dyDescent="0.3">
      <c r="A42" s="586"/>
      <c r="B42" s="297">
        <v>39</v>
      </c>
      <c r="C42" s="46" t="s">
        <v>39</v>
      </c>
      <c r="D42" s="261"/>
      <c r="E42" s="21"/>
      <c r="F42" s="47">
        <f>E41*D40+E37*D36+E39*D38</f>
        <v>0</v>
      </c>
    </row>
    <row r="43" spans="1:6" ht="25.5" x14ac:dyDescent="0.25">
      <c r="A43" s="586"/>
      <c r="B43" s="297">
        <v>40</v>
      </c>
      <c r="C43" s="310" t="s">
        <v>225</v>
      </c>
      <c r="D43" s="311"/>
      <c r="E43" s="320"/>
      <c r="F43" s="432"/>
    </row>
    <row r="44" spans="1:6" x14ac:dyDescent="0.25">
      <c r="A44" s="586"/>
      <c r="B44" s="297">
        <v>41</v>
      </c>
      <c r="C44" s="312" t="s">
        <v>224</v>
      </c>
      <c r="D44" s="306"/>
      <c r="E44" s="321"/>
      <c r="F44" s="253"/>
    </row>
    <row r="45" spans="1:6" x14ac:dyDescent="0.25">
      <c r="A45" s="586"/>
      <c r="B45" s="297">
        <v>42</v>
      </c>
      <c r="C45" s="246" t="s">
        <v>215</v>
      </c>
      <c r="D45" s="307"/>
      <c r="E45" s="251">
        <v>1000</v>
      </c>
      <c r="F45" s="430"/>
    </row>
    <row r="46" spans="1:6" ht="15.75" thickBot="1" x14ac:dyDescent="0.3">
      <c r="A46" s="586"/>
      <c r="B46" s="297">
        <v>43</v>
      </c>
      <c r="C46" s="298" t="s">
        <v>223</v>
      </c>
      <c r="D46" s="303"/>
      <c r="E46" s="299"/>
      <c r="F46" s="428">
        <f>E45*D43+D44*E45</f>
        <v>0</v>
      </c>
    </row>
    <row r="47" spans="1:6" x14ac:dyDescent="0.25">
      <c r="A47" s="586"/>
      <c r="B47" s="297">
        <v>44</v>
      </c>
      <c r="C47" s="313" t="s">
        <v>216</v>
      </c>
      <c r="D47" s="300"/>
      <c r="E47" s="319"/>
      <c r="F47" s="433"/>
    </row>
    <row r="48" spans="1:6" x14ac:dyDescent="0.25">
      <c r="A48" s="586"/>
      <c r="B48" s="297">
        <v>45</v>
      </c>
      <c r="C48" s="16" t="s">
        <v>228</v>
      </c>
      <c r="D48" s="301"/>
      <c r="E48" s="322"/>
      <c r="F48" s="434"/>
    </row>
    <row r="49" spans="1:6" x14ac:dyDescent="0.25">
      <c r="A49" s="586"/>
      <c r="B49" s="297">
        <v>46</v>
      </c>
      <c r="C49" s="248" t="s">
        <v>4</v>
      </c>
      <c r="D49" s="307"/>
      <c r="E49" s="322">
        <v>1000</v>
      </c>
      <c r="F49" s="434"/>
    </row>
    <row r="50" spans="1:6" ht="15.75" thickBot="1" x14ac:dyDescent="0.3">
      <c r="A50" s="586"/>
      <c r="B50" s="297">
        <v>47</v>
      </c>
      <c r="C50" s="314" t="s">
        <v>271</v>
      </c>
      <c r="D50" s="303"/>
      <c r="E50" s="299"/>
      <c r="F50" s="428">
        <f>D47*E49+D48*E49</f>
        <v>0</v>
      </c>
    </row>
    <row r="51" spans="1:6" x14ac:dyDescent="0.25">
      <c r="A51" s="586"/>
      <c r="B51" s="297">
        <v>48</v>
      </c>
      <c r="C51" s="315" t="s">
        <v>229</v>
      </c>
      <c r="D51" s="316"/>
      <c r="E51" s="319"/>
      <c r="F51" s="435"/>
    </row>
    <row r="52" spans="1:6" x14ac:dyDescent="0.25">
      <c r="A52" s="586"/>
      <c r="B52" s="297">
        <v>49</v>
      </c>
      <c r="C52" s="249" t="s">
        <v>217</v>
      </c>
      <c r="D52" s="318">
        <v>500000</v>
      </c>
      <c r="F52" s="436"/>
    </row>
    <row r="53" spans="1:6" ht="15.75" thickBot="1" x14ac:dyDescent="0.3">
      <c r="A53" s="583"/>
      <c r="B53" s="297">
        <v>50</v>
      </c>
      <c r="C53" s="314" t="s">
        <v>218</v>
      </c>
      <c r="D53" s="317"/>
      <c r="E53" s="299"/>
      <c r="F53" s="437">
        <f>D52*D51</f>
        <v>0</v>
      </c>
    </row>
    <row r="54" spans="1:6" ht="114.75" x14ac:dyDescent="0.25">
      <c r="A54" s="582"/>
      <c r="B54" s="297">
        <v>51</v>
      </c>
      <c r="C54" s="70" t="s">
        <v>67</v>
      </c>
      <c r="D54" s="268"/>
      <c r="E54" s="38">
        <v>1</v>
      </c>
      <c r="F54" s="191"/>
    </row>
    <row r="55" spans="1:6" ht="15.75" thickBot="1" x14ac:dyDescent="0.3">
      <c r="A55" s="583"/>
      <c r="B55" s="297">
        <v>52</v>
      </c>
      <c r="C55" s="257" t="s">
        <v>44</v>
      </c>
      <c r="D55" s="308"/>
      <c r="E55" s="15"/>
      <c r="F55" s="438">
        <f>E54*D54</f>
        <v>0</v>
      </c>
    </row>
    <row r="56" spans="1:6" x14ac:dyDescent="0.25">
      <c r="A56" s="582"/>
      <c r="B56" s="297">
        <v>53</v>
      </c>
      <c r="C56" s="16" t="s">
        <v>166</v>
      </c>
      <c r="D56" s="301"/>
      <c r="E56" s="291">
        <v>1</v>
      </c>
      <c r="F56" s="439"/>
    </row>
    <row r="57" spans="1:6" ht="15.75" thickBot="1" x14ac:dyDescent="0.3">
      <c r="A57" s="583"/>
      <c r="B57" s="297">
        <v>54</v>
      </c>
      <c r="C57" s="257" t="s">
        <v>172</v>
      </c>
      <c r="D57" s="308"/>
      <c r="E57" s="15"/>
      <c r="F57" s="440">
        <f>D56*E56</f>
        <v>0</v>
      </c>
    </row>
    <row r="58" spans="1:6" ht="15.75" thickBot="1" x14ac:dyDescent="0.3">
      <c r="A58" s="325"/>
      <c r="B58" s="297">
        <v>55</v>
      </c>
      <c r="C58" s="255" t="s">
        <v>219</v>
      </c>
      <c r="D58" s="254"/>
      <c r="E58" s="323"/>
      <c r="F58" s="441">
        <f>SUM(F10:F53,F57)</f>
        <v>0</v>
      </c>
    </row>
    <row r="59" spans="1:6" ht="15.75" thickBot="1" x14ac:dyDescent="0.3">
      <c r="A59" s="325"/>
      <c r="B59" s="499">
        <v>56</v>
      </c>
      <c r="C59" s="326" t="s">
        <v>46</v>
      </c>
      <c r="D59" s="327"/>
      <c r="E59" s="328"/>
      <c r="F59" s="80">
        <f>SUM(F10,F55)</f>
        <v>0</v>
      </c>
    </row>
  </sheetData>
  <mergeCells count="5">
    <mergeCell ref="A56:A57"/>
    <mergeCell ref="B3:C3"/>
    <mergeCell ref="A4:A10"/>
    <mergeCell ref="A11:A53"/>
    <mergeCell ref="A54:A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92"/>
  <sheetViews>
    <sheetView topLeftCell="A6" zoomScaleNormal="100" workbookViewId="0">
      <selection activeCell="D8" sqref="D8"/>
    </sheetView>
  </sheetViews>
  <sheetFormatPr defaultColWidth="37.5703125" defaultRowHeight="15" x14ac:dyDescent="0.25"/>
  <cols>
    <col min="1" max="1" width="2" style="86" customWidth="1"/>
    <col min="2" max="2" width="3" style="94" bestFit="1" customWidth="1"/>
    <col min="3" max="3" width="38.28515625" style="94" customWidth="1"/>
    <col min="4" max="4" width="63.42578125" style="94" customWidth="1"/>
    <col min="5" max="5" width="13.42578125" style="379" bestFit="1" customWidth="1"/>
    <col min="6" max="6" width="16.42578125" style="94" bestFit="1" customWidth="1"/>
    <col min="7" max="7" width="23.5703125" style="130" bestFit="1" customWidth="1"/>
    <col min="8" max="8" width="45.85546875" style="130" bestFit="1" customWidth="1"/>
    <col min="9" max="9" width="37.5703125" style="94"/>
    <col min="10" max="16384" width="37.5703125" style="86"/>
  </cols>
  <sheetData>
    <row r="1" spans="2:9" ht="15.75" thickBot="1" x14ac:dyDescent="0.3">
      <c r="B1" s="464"/>
      <c r="C1" s="587" t="s">
        <v>11</v>
      </c>
      <c r="D1" s="587"/>
      <c r="E1" s="588"/>
      <c r="F1" s="461" t="s">
        <v>36</v>
      </c>
      <c r="G1" s="462"/>
      <c r="H1" s="463"/>
    </row>
    <row r="2" spans="2:9" ht="15" customHeight="1" thickBot="1" x14ac:dyDescent="0.3">
      <c r="B2" s="215"/>
      <c r="C2" s="595" t="s">
        <v>106</v>
      </c>
      <c r="D2" s="596"/>
      <c r="E2" s="596"/>
      <c r="F2" s="596"/>
      <c r="G2" s="596"/>
      <c r="H2" s="597"/>
    </row>
    <row r="3" spans="2:9" ht="15.75" thickBot="1" x14ac:dyDescent="0.3">
      <c r="B3" s="592" t="s">
        <v>0</v>
      </c>
      <c r="C3" s="593"/>
      <c r="D3" s="594"/>
      <c r="E3" s="407" t="s">
        <v>4</v>
      </c>
      <c r="F3" s="408" t="s">
        <v>110</v>
      </c>
      <c r="G3" s="409" t="s">
        <v>111</v>
      </c>
      <c r="H3" s="409" t="s">
        <v>74</v>
      </c>
    </row>
    <row r="4" spans="2:9" x14ac:dyDescent="0.25">
      <c r="B4" s="410">
        <v>1</v>
      </c>
      <c r="C4" s="386" t="s">
        <v>109</v>
      </c>
      <c r="D4" s="95"/>
      <c r="E4" s="96"/>
      <c r="F4" s="96"/>
      <c r="G4" s="345">
        <f>SUM(G5:G9)</f>
        <v>0</v>
      </c>
      <c r="H4" s="346"/>
    </row>
    <row r="5" spans="2:9" ht="25.5" x14ac:dyDescent="0.25">
      <c r="B5" s="411">
        <v>2</v>
      </c>
      <c r="C5" s="387" t="s">
        <v>75</v>
      </c>
      <c r="D5" s="99" t="s">
        <v>107</v>
      </c>
      <c r="E5" s="361">
        <v>1</v>
      </c>
      <c r="F5" s="87"/>
      <c r="G5" s="84">
        <f>F5*E5</f>
        <v>0</v>
      </c>
      <c r="H5" s="100"/>
    </row>
    <row r="6" spans="2:9" ht="25.5" x14ac:dyDescent="0.25">
      <c r="B6" s="411">
        <v>3</v>
      </c>
      <c r="C6" s="388" t="s">
        <v>76</v>
      </c>
      <c r="D6" s="101" t="s">
        <v>77</v>
      </c>
      <c r="E6" s="362">
        <v>1</v>
      </c>
      <c r="F6" s="87"/>
      <c r="G6" s="84">
        <f>F6*E6</f>
        <v>0</v>
      </c>
      <c r="H6" s="100"/>
    </row>
    <row r="7" spans="2:9" x14ac:dyDescent="0.25">
      <c r="B7" s="411">
        <v>4</v>
      </c>
      <c r="C7" s="389" t="s">
        <v>78</v>
      </c>
      <c r="D7" s="101" t="s">
        <v>108</v>
      </c>
      <c r="E7" s="362">
        <v>1</v>
      </c>
      <c r="F7" s="87"/>
      <c r="G7" s="84">
        <f>F7*E7</f>
        <v>0</v>
      </c>
      <c r="H7" s="100"/>
    </row>
    <row r="8" spans="2:9" ht="38.25" x14ac:dyDescent="0.25">
      <c r="B8" s="411">
        <v>5</v>
      </c>
      <c r="C8" s="389" t="s">
        <v>79</v>
      </c>
      <c r="D8" s="101" t="s">
        <v>80</v>
      </c>
      <c r="E8" s="363">
        <v>1</v>
      </c>
      <c r="F8" s="87"/>
      <c r="G8" s="84">
        <f>F8*E8</f>
        <v>0</v>
      </c>
      <c r="H8" s="102" t="s">
        <v>81</v>
      </c>
    </row>
    <row r="9" spans="2:9" ht="15.75" thickBot="1" x14ac:dyDescent="0.3">
      <c r="B9" s="411">
        <v>6</v>
      </c>
      <c r="C9" s="390" t="s">
        <v>82</v>
      </c>
      <c r="D9" s="235" t="s">
        <v>181</v>
      </c>
      <c r="E9" s="364">
        <v>1</v>
      </c>
      <c r="F9" s="236"/>
      <c r="G9" s="237">
        <f>F9*E9</f>
        <v>0</v>
      </c>
      <c r="H9" s="238" t="s">
        <v>81</v>
      </c>
      <c r="I9" s="118"/>
    </row>
    <row r="10" spans="2:9" x14ac:dyDescent="0.25">
      <c r="B10" s="411">
        <v>7</v>
      </c>
      <c r="C10" s="386" t="s">
        <v>112</v>
      </c>
      <c r="D10" s="105"/>
      <c r="E10" s="105"/>
      <c r="F10" s="105"/>
      <c r="G10" s="97">
        <f>SUM(G11:G12)</f>
        <v>0</v>
      </c>
      <c r="H10" s="98"/>
    </row>
    <row r="11" spans="2:9" ht="38.25" x14ac:dyDescent="0.25">
      <c r="B11" s="411">
        <v>8</v>
      </c>
      <c r="C11" s="391" t="s">
        <v>68</v>
      </c>
      <c r="D11" s="210" t="s">
        <v>69</v>
      </c>
      <c r="E11" s="365">
        <v>1</v>
      </c>
      <c r="F11" s="87"/>
      <c r="G11" s="84">
        <f>F11*E11</f>
        <v>0</v>
      </c>
      <c r="H11" s="216"/>
    </row>
    <row r="12" spans="2:9" ht="15.75" thickBot="1" x14ac:dyDescent="0.3">
      <c r="B12" s="411">
        <v>9</v>
      </c>
      <c r="C12" s="392" t="s">
        <v>133</v>
      </c>
      <c r="D12" s="106" t="s">
        <v>194</v>
      </c>
      <c r="E12" s="366">
        <v>1</v>
      </c>
      <c r="F12" s="88"/>
      <c r="G12" s="84">
        <f>F12*E12</f>
        <v>0</v>
      </c>
      <c r="H12" s="107"/>
    </row>
    <row r="13" spans="2:9" x14ac:dyDescent="0.25">
      <c r="B13" s="411">
        <v>10</v>
      </c>
      <c r="C13" s="386" t="s">
        <v>113</v>
      </c>
      <c r="D13" s="240"/>
      <c r="E13" s="240"/>
      <c r="F13" s="240"/>
      <c r="G13" s="97">
        <f>SUM(G14:G17)</f>
        <v>0</v>
      </c>
      <c r="H13" s="98"/>
    </row>
    <row r="14" spans="2:9" ht="76.5" x14ac:dyDescent="0.25">
      <c r="B14" s="411">
        <v>11</v>
      </c>
      <c r="C14" s="389" t="s">
        <v>83</v>
      </c>
      <c r="D14" s="83" t="s">
        <v>84</v>
      </c>
      <c r="E14" s="362">
        <v>1</v>
      </c>
      <c r="F14" s="87"/>
      <c r="G14" s="84">
        <f>E14*F14</f>
        <v>0</v>
      </c>
      <c r="H14" s="108"/>
    </row>
    <row r="15" spans="2:9" ht="38.25" x14ac:dyDescent="0.25">
      <c r="B15" s="411">
        <v>12</v>
      </c>
      <c r="C15" s="387" t="s">
        <v>85</v>
      </c>
      <c r="D15" s="83" t="s">
        <v>118</v>
      </c>
      <c r="E15" s="367">
        <v>1</v>
      </c>
      <c r="F15" s="87"/>
      <c r="G15" s="84">
        <f>F15*E15</f>
        <v>0</v>
      </c>
      <c r="H15" s="108"/>
    </row>
    <row r="16" spans="2:9" x14ac:dyDescent="0.25">
      <c r="B16" s="411">
        <v>13</v>
      </c>
      <c r="C16" s="600" t="s">
        <v>188</v>
      </c>
      <c r="D16" s="116" t="s">
        <v>186</v>
      </c>
      <c r="E16" s="367">
        <v>1</v>
      </c>
      <c r="F16" s="87"/>
      <c r="G16" s="84">
        <f>E16*F16</f>
        <v>0</v>
      </c>
      <c r="H16" s="108"/>
    </row>
    <row r="17" spans="2:9" ht="26.25" thickBot="1" x14ac:dyDescent="0.3">
      <c r="B17" s="411">
        <v>14</v>
      </c>
      <c r="C17" s="601"/>
      <c r="D17" s="103" t="s">
        <v>187</v>
      </c>
      <c r="E17" s="368">
        <v>1</v>
      </c>
      <c r="F17" s="88"/>
      <c r="G17" s="85">
        <f>E17*F17</f>
        <v>0</v>
      </c>
      <c r="H17" s="241"/>
    </row>
    <row r="18" spans="2:9" x14ac:dyDescent="0.25">
      <c r="B18" s="411">
        <v>15</v>
      </c>
      <c r="C18" s="386" t="s">
        <v>182</v>
      </c>
      <c r="D18" s="109"/>
      <c r="E18" s="109"/>
      <c r="F18" s="109"/>
      <c r="G18" s="97">
        <f>SUM(G19:G24)</f>
        <v>0</v>
      </c>
      <c r="H18" s="98"/>
    </row>
    <row r="19" spans="2:9" ht="25.5" x14ac:dyDescent="0.25">
      <c r="B19" s="411">
        <v>16</v>
      </c>
      <c r="C19" s="598" t="s">
        <v>189</v>
      </c>
      <c r="D19" s="116" t="s">
        <v>190</v>
      </c>
      <c r="E19" s="369">
        <v>1</v>
      </c>
      <c r="F19" s="209"/>
      <c r="G19" s="111">
        <f t="shared" ref="G19:G24" si="0">F19*E19</f>
        <v>0</v>
      </c>
      <c r="H19" s="239" t="s">
        <v>86</v>
      </c>
    </row>
    <row r="20" spans="2:9" ht="38.25" x14ac:dyDescent="0.25">
      <c r="B20" s="411">
        <v>17</v>
      </c>
      <c r="C20" s="599"/>
      <c r="D20" s="116" t="s">
        <v>191</v>
      </c>
      <c r="E20" s="365">
        <v>1</v>
      </c>
      <c r="F20" s="209"/>
      <c r="G20" s="111">
        <f t="shared" si="0"/>
        <v>0</v>
      </c>
      <c r="H20" s="239"/>
    </row>
    <row r="21" spans="2:9" x14ac:dyDescent="0.25">
      <c r="B21" s="411">
        <v>18</v>
      </c>
      <c r="C21" s="599"/>
      <c r="D21" s="116" t="s">
        <v>192</v>
      </c>
      <c r="E21" s="365">
        <v>1</v>
      </c>
      <c r="F21" s="209"/>
      <c r="G21" s="111">
        <f t="shared" si="0"/>
        <v>0</v>
      </c>
      <c r="H21" s="239" t="s">
        <v>86</v>
      </c>
    </row>
    <row r="22" spans="2:9" ht="25.5" x14ac:dyDescent="0.25">
      <c r="B22" s="411">
        <v>19</v>
      </c>
      <c r="C22" s="393" t="s">
        <v>87</v>
      </c>
      <c r="D22" s="110" t="s">
        <v>165</v>
      </c>
      <c r="E22" s="370">
        <v>1</v>
      </c>
      <c r="F22" s="87"/>
      <c r="G22" s="111">
        <f t="shared" si="0"/>
        <v>0</v>
      </c>
      <c r="H22" s="112"/>
    </row>
    <row r="23" spans="2:9" ht="25.5" x14ac:dyDescent="0.25">
      <c r="B23" s="411">
        <v>20</v>
      </c>
      <c r="C23" s="394" t="s">
        <v>88</v>
      </c>
      <c r="D23" s="131" t="s">
        <v>89</v>
      </c>
      <c r="E23" s="371">
        <v>1</v>
      </c>
      <c r="F23" s="91"/>
      <c r="G23" s="111">
        <f t="shared" si="0"/>
        <v>0</v>
      </c>
      <c r="H23" s="121" t="s">
        <v>90</v>
      </c>
    </row>
    <row r="24" spans="2:9" ht="51.75" thickBot="1" x14ac:dyDescent="0.3">
      <c r="B24" s="411">
        <v>21</v>
      </c>
      <c r="C24" s="395" t="s">
        <v>183</v>
      </c>
      <c r="D24" s="113" t="s">
        <v>195</v>
      </c>
      <c r="E24" s="372">
        <v>1</v>
      </c>
      <c r="F24" s="88"/>
      <c r="G24" s="347">
        <f t="shared" si="0"/>
        <v>0</v>
      </c>
      <c r="H24" s="104"/>
      <c r="I24" s="118"/>
    </row>
    <row r="25" spans="2:9" x14ac:dyDescent="0.25">
      <c r="B25" s="411">
        <v>22</v>
      </c>
      <c r="C25" s="396" t="s">
        <v>114</v>
      </c>
      <c r="D25" s="132"/>
      <c r="E25" s="132"/>
      <c r="F25" s="132"/>
      <c r="G25" s="352">
        <f>G26</f>
        <v>0</v>
      </c>
      <c r="H25" s="133"/>
    </row>
    <row r="26" spans="2:9" ht="26.25" thickBot="1" x14ac:dyDescent="0.3">
      <c r="B26" s="411">
        <v>23</v>
      </c>
      <c r="C26" s="397" t="s">
        <v>91</v>
      </c>
      <c r="D26" s="113" t="s">
        <v>119</v>
      </c>
      <c r="E26" s="372">
        <v>100</v>
      </c>
      <c r="F26" s="88"/>
      <c r="G26" s="114">
        <f>F26*E26</f>
        <v>0</v>
      </c>
      <c r="H26" s="115"/>
    </row>
    <row r="27" spans="2:9" x14ac:dyDescent="0.25">
      <c r="B27" s="411">
        <v>24</v>
      </c>
      <c r="C27" s="386" t="s">
        <v>167</v>
      </c>
      <c r="D27" s="109"/>
      <c r="E27" s="109"/>
      <c r="F27" s="109"/>
      <c r="G27" s="357">
        <f>SUM(G28:G30)</f>
        <v>0</v>
      </c>
      <c r="H27" s="98"/>
    </row>
    <row r="28" spans="2:9" x14ac:dyDescent="0.25">
      <c r="B28" s="411">
        <v>25</v>
      </c>
      <c r="C28" s="394" t="s">
        <v>92</v>
      </c>
      <c r="D28" s="116" t="s">
        <v>93</v>
      </c>
      <c r="E28" s="365">
        <v>1</v>
      </c>
      <c r="F28" s="89"/>
      <c r="G28" s="117"/>
      <c r="H28" s="102" t="s">
        <v>81</v>
      </c>
      <c r="I28" s="118"/>
    </row>
    <row r="29" spans="2:9" x14ac:dyDescent="0.25">
      <c r="B29" s="411">
        <v>26</v>
      </c>
      <c r="C29" s="398"/>
      <c r="D29" s="116" t="s">
        <v>94</v>
      </c>
      <c r="E29" s="373"/>
      <c r="F29" s="87"/>
      <c r="G29" s="119">
        <f>G57</f>
        <v>0</v>
      </c>
      <c r="H29" s="102" t="s">
        <v>81</v>
      </c>
      <c r="I29" s="118"/>
    </row>
    <row r="30" spans="2:9" ht="26.25" thickBot="1" x14ac:dyDescent="0.3">
      <c r="B30" s="411">
        <v>27</v>
      </c>
      <c r="C30" s="399" t="s">
        <v>95</v>
      </c>
      <c r="D30" s="103" t="s">
        <v>96</v>
      </c>
      <c r="E30" s="374">
        <f>E56+E55</f>
        <v>40</v>
      </c>
      <c r="F30" s="88"/>
      <c r="G30" s="349">
        <f>E30*F30</f>
        <v>0</v>
      </c>
      <c r="H30" s="104" t="s">
        <v>97</v>
      </c>
    </row>
    <row r="31" spans="2:9" ht="25.5" x14ac:dyDescent="0.25">
      <c r="B31" s="411">
        <v>28</v>
      </c>
      <c r="C31" s="400" t="s">
        <v>49</v>
      </c>
      <c r="D31" s="353"/>
      <c r="E31" s="344"/>
      <c r="F31" s="354"/>
      <c r="G31" s="355">
        <f>SUM(G32:G33)</f>
        <v>0</v>
      </c>
      <c r="H31" s="356"/>
    </row>
    <row r="32" spans="2:9" ht="38.25" x14ac:dyDescent="0.25">
      <c r="B32" s="411">
        <v>29</v>
      </c>
      <c r="C32" s="176" t="s">
        <v>200</v>
      </c>
      <c r="D32" s="101" t="s">
        <v>235</v>
      </c>
      <c r="E32" s="172">
        <v>1000</v>
      </c>
      <c r="F32" s="12"/>
      <c r="G32" s="120">
        <f>E32*F32</f>
        <v>0</v>
      </c>
      <c r="H32" s="102"/>
    </row>
    <row r="33" spans="2:8" ht="26.25" thickBot="1" x14ac:dyDescent="0.3">
      <c r="B33" s="411">
        <v>30</v>
      </c>
      <c r="C33" s="401" t="s">
        <v>211</v>
      </c>
      <c r="D33" s="348"/>
      <c r="E33" s="25">
        <v>1000</v>
      </c>
      <c r="F33" s="44"/>
      <c r="G33" s="349">
        <f>E33*F33</f>
        <v>0</v>
      </c>
      <c r="H33" s="104"/>
    </row>
    <row r="34" spans="2:8" ht="25.5" x14ac:dyDescent="0.25">
      <c r="B34" s="411">
        <v>31</v>
      </c>
      <c r="C34" s="400" t="s">
        <v>20</v>
      </c>
      <c r="D34" s="353"/>
      <c r="E34" s="344"/>
      <c r="F34" s="354"/>
      <c r="G34" s="355">
        <f>SUM(G35:G37)</f>
        <v>0</v>
      </c>
      <c r="H34" s="356"/>
    </row>
    <row r="35" spans="2:8" ht="38.25" x14ac:dyDescent="0.25">
      <c r="B35" s="411">
        <v>32</v>
      </c>
      <c r="C35" s="176" t="s">
        <v>201</v>
      </c>
      <c r="D35" s="16" t="s">
        <v>202</v>
      </c>
      <c r="E35" s="172">
        <v>1000</v>
      </c>
      <c r="F35" s="12"/>
      <c r="G35" s="120">
        <f>E35*F35</f>
        <v>0</v>
      </c>
      <c r="H35" s="102"/>
    </row>
    <row r="36" spans="2:8" ht="38.25" x14ac:dyDescent="0.25">
      <c r="B36" s="411">
        <v>33</v>
      </c>
      <c r="C36" s="176" t="s">
        <v>203</v>
      </c>
      <c r="D36" s="16" t="s">
        <v>204</v>
      </c>
      <c r="E36" s="172">
        <v>1000</v>
      </c>
      <c r="F36" s="12"/>
      <c r="G36" s="120">
        <f>E36*F36</f>
        <v>0</v>
      </c>
      <c r="H36" s="102"/>
    </row>
    <row r="37" spans="2:8" ht="39" thickBot="1" x14ac:dyDescent="0.3">
      <c r="B37" s="411">
        <v>34</v>
      </c>
      <c r="C37" s="401" t="s">
        <v>203</v>
      </c>
      <c r="D37" s="358" t="s">
        <v>205</v>
      </c>
      <c r="E37" s="172">
        <v>1000</v>
      </c>
      <c r="F37" s="44"/>
      <c r="G37" s="349">
        <f>E37*F37</f>
        <v>0</v>
      </c>
      <c r="H37" s="104"/>
    </row>
    <row r="38" spans="2:8" ht="25.5" x14ac:dyDescent="0.25">
      <c r="B38" s="411">
        <v>35</v>
      </c>
      <c r="C38" s="400" t="s">
        <v>222</v>
      </c>
      <c r="D38" s="353"/>
      <c r="E38" s="344"/>
      <c r="F38" s="354"/>
      <c r="G38" s="355">
        <f>G39</f>
        <v>0</v>
      </c>
      <c r="H38" s="356"/>
    </row>
    <row r="39" spans="2:8" ht="26.25" thickBot="1" x14ac:dyDescent="0.3">
      <c r="B39" s="411">
        <v>36</v>
      </c>
      <c r="C39" s="401" t="s">
        <v>184</v>
      </c>
      <c r="D39" s="348"/>
      <c r="E39" s="25">
        <v>1000</v>
      </c>
      <c r="F39" s="34"/>
      <c r="G39" s="349">
        <f>E39*F39</f>
        <v>0</v>
      </c>
      <c r="H39" s="104"/>
    </row>
    <row r="40" spans="2:8" ht="25.5" x14ac:dyDescent="0.25">
      <c r="B40" s="411">
        <v>37</v>
      </c>
      <c r="C40" s="400" t="s">
        <v>48</v>
      </c>
      <c r="D40" s="353"/>
      <c r="E40" s="344"/>
      <c r="F40" s="354"/>
      <c r="G40" s="355">
        <f>SUM(G41:G42)</f>
        <v>0</v>
      </c>
      <c r="H40" s="356"/>
    </row>
    <row r="41" spans="2:8" x14ac:dyDescent="0.25">
      <c r="B41" s="411">
        <v>38</v>
      </c>
      <c r="C41" s="176" t="s">
        <v>155</v>
      </c>
      <c r="D41" s="244"/>
      <c r="E41" s="17">
        <v>1</v>
      </c>
      <c r="F41" s="207"/>
      <c r="G41" s="120">
        <f>E41*F41</f>
        <v>0</v>
      </c>
      <c r="H41" s="102"/>
    </row>
    <row r="42" spans="2:8" ht="15.75" thickBot="1" x14ac:dyDescent="0.3">
      <c r="B42" s="411">
        <v>39</v>
      </c>
      <c r="C42" s="401" t="s">
        <v>116</v>
      </c>
      <c r="D42" s="348"/>
      <c r="E42" s="359">
        <v>1</v>
      </c>
      <c r="F42" s="360"/>
      <c r="G42" s="349">
        <f>E42*F42</f>
        <v>0</v>
      </c>
      <c r="H42" s="104"/>
    </row>
    <row r="43" spans="2:8" ht="38.25" x14ac:dyDescent="0.25">
      <c r="B43" s="411">
        <v>40</v>
      </c>
      <c r="C43" s="400" t="s">
        <v>39</v>
      </c>
      <c r="D43" s="354"/>
      <c r="E43" s="344"/>
      <c r="F43" s="381"/>
      <c r="G43" s="355">
        <f>SUM(G44:G46)</f>
        <v>0</v>
      </c>
      <c r="H43" s="356"/>
    </row>
    <row r="44" spans="2:8" ht="38.25" x14ac:dyDescent="0.25">
      <c r="B44" s="411">
        <v>41</v>
      </c>
      <c r="C44" s="176" t="s">
        <v>206</v>
      </c>
      <c r="D44" s="16" t="s">
        <v>207</v>
      </c>
      <c r="E44" s="172">
        <v>1000</v>
      </c>
      <c r="F44" s="12"/>
      <c r="G44" s="120">
        <f>E44*F44</f>
        <v>0</v>
      </c>
      <c r="H44" s="102"/>
    </row>
    <row r="45" spans="2:8" ht="38.25" x14ac:dyDescent="0.25">
      <c r="B45" s="411">
        <v>42</v>
      </c>
      <c r="C45" s="176" t="s">
        <v>208</v>
      </c>
      <c r="D45" s="16" t="s">
        <v>209</v>
      </c>
      <c r="E45" s="172">
        <v>1000</v>
      </c>
      <c r="F45" s="12"/>
      <c r="G45" s="120">
        <f>E45*F45</f>
        <v>0</v>
      </c>
      <c r="H45" s="102"/>
    </row>
    <row r="46" spans="2:8" ht="39" thickBot="1" x14ac:dyDescent="0.3">
      <c r="B46" s="411">
        <v>43</v>
      </c>
      <c r="C46" s="401" t="s">
        <v>210</v>
      </c>
      <c r="D46" s="358" t="s">
        <v>209</v>
      </c>
      <c r="E46" s="25">
        <v>1000</v>
      </c>
      <c r="F46" s="44"/>
      <c r="G46" s="349">
        <f>E46*F46</f>
        <v>0</v>
      </c>
      <c r="H46" s="104"/>
    </row>
    <row r="47" spans="2:8" x14ac:dyDescent="0.25">
      <c r="B47" s="411">
        <v>44</v>
      </c>
      <c r="C47" s="400" t="s">
        <v>233</v>
      </c>
      <c r="D47" s="354"/>
      <c r="E47" s="344"/>
      <c r="F47" s="381"/>
      <c r="G47" s="355">
        <f>SUM(G48:G52)</f>
        <v>0</v>
      </c>
      <c r="H47" s="356"/>
    </row>
    <row r="48" spans="2:8" ht="63.75" x14ac:dyDescent="0.25">
      <c r="B48" s="411">
        <v>45</v>
      </c>
      <c r="C48" s="402" t="s">
        <v>193</v>
      </c>
      <c r="D48" s="71" t="s">
        <v>196</v>
      </c>
      <c r="E48" s="383">
        <f>SUM(G55:G56)</f>
        <v>160500</v>
      </c>
      <c r="F48" s="72"/>
      <c r="G48" s="120">
        <f>E48*F48</f>
        <v>0</v>
      </c>
      <c r="H48" s="243"/>
    </row>
    <row r="49" spans="2:9" ht="25.5" x14ac:dyDescent="0.25">
      <c r="B49" s="411">
        <v>46</v>
      </c>
      <c r="C49" s="403" t="s">
        <v>130</v>
      </c>
      <c r="D49" s="116" t="s">
        <v>197</v>
      </c>
      <c r="E49" s="375">
        <v>1</v>
      </c>
      <c r="F49" s="209"/>
      <c r="G49" s="120">
        <f>F49</f>
        <v>0</v>
      </c>
      <c r="H49" s="102"/>
      <c r="I49" s="118"/>
    </row>
    <row r="50" spans="2:9" ht="25.5" x14ac:dyDescent="0.25">
      <c r="B50" s="411">
        <v>47</v>
      </c>
      <c r="C50" s="403" t="s">
        <v>131</v>
      </c>
      <c r="D50" s="116" t="s">
        <v>134</v>
      </c>
      <c r="E50" s="375"/>
      <c r="F50" s="385"/>
      <c r="G50" s="120">
        <f>E50*F50</f>
        <v>0</v>
      </c>
      <c r="H50" s="102"/>
      <c r="I50" s="118"/>
    </row>
    <row r="51" spans="2:9" ht="25.5" x14ac:dyDescent="0.25">
      <c r="B51" s="411">
        <v>48</v>
      </c>
      <c r="C51" s="403" t="s">
        <v>132</v>
      </c>
      <c r="D51" s="116" t="s">
        <v>236</v>
      </c>
      <c r="E51" s="375">
        <v>1</v>
      </c>
      <c r="F51" s="209"/>
      <c r="G51" s="120">
        <f>E51*F51</f>
        <v>0</v>
      </c>
      <c r="H51" s="102"/>
      <c r="I51" s="118"/>
    </row>
    <row r="52" spans="2:9" ht="39" thickBot="1" x14ac:dyDescent="0.3">
      <c r="B52" s="411">
        <v>49</v>
      </c>
      <c r="C52" s="404" t="s">
        <v>234</v>
      </c>
      <c r="D52" s="34"/>
      <c r="E52" s="384">
        <v>1</v>
      </c>
      <c r="F52" s="382"/>
      <c r="G52" s="349">
        <f>E52*F52</f>
        <v>0</v>
      </c>
      <c r="H52" s="104"/>
      <c r="I52" s="118"/>
    </row>
    <row r="53" spans="2:9" ht="15.75" thickBot="1" x14ac:dyDescent="0.3">
      <c r="B53" s="411">
        <v>50</v>
      </c>
      <c r="C53" s="405" t="s">
        <v>98</v>
      </c>
      <c r="D53" s="134"/>
      <c r="E53" s="376"/>
      <c r="F53" s="135"/>
      <c r="G53" s="136">
        <f>SUM(F5:F24,G27,G25,G31,,G34,G38,G40,G43,G47)</f>
        <v>0</v>
      </c>
      <c r="H53" s="137"/>
    </row>
    <row r="54" spans="2:9" x14ac:dyDescent="0.25">
      <c r="B54" s="411">
        <v>51</v>
      </c>
      <c r="C54" s="406" t="s">
        <v>99</v>
      </c>
      <c r="D54" s="126"/>
      <c r="E54" s="126"/>
      <c r="F54" s="126"/>
      <c r="G54" s="126"/>
      <c r="H54" s="127"/>
    </row>
    <row r="55" spans="2:9" x14ac:dyDescent="0.25">
      <c r="B55" s="411">
        <v>52</v>
      </c>
      <c r="C55" s="589" t="s">
        <v>100</v>
      </c>
      <c r="D55" s="116" t="s">
        <v>101</v>
      </c>
      <c r="E55" s="365">
        <v>10</v>
      </c>
      <c r="F55" s="89">
        <v>15000</v>
      </c>
      <c r="G55" s="117">
        <f>F55*E55</f>
        <v>150000</v>
      </c>
      <c r="H55" s="102" t="s">
        <v>102</v>
      </c>
    </row>
    <row r="56" spans="2:9" x14ac:dyDescent="0.25">
      <c r="B56" s="411">
        <v>53</v>
      </c>
      <c r="C56" s="590"/>
      <c r="D56" s="116" t="s">
        <v>103</v>
      </c>
      <c r="E56" s="365">
        <v>30</v>
      </c>
      <c r="F56" s="89">
        <v>350</v>
      </c>
      <c r="G56" s="117">
        <f>F56*E56</f>
        <v>10500</v>
      </c>
      <c r="H56" s="102" t="s">
        <v>102</v>
      </c>
    </row>
    <row r="57" spans="2:9" ht="15.75" thickBot="1" x14ac:dyDescent="0.3">
      <c r="B57" s="412">
        <v>54</v>
      </c>
      <c r="C57" s="591"/>
      <c r="D57" s="103" t="s">
        <v>104</v>
      </c>
      <c r="E57" s="377"/>
      <c r="F57" s="90">
        <f>F55*E57</f>
        <v>0</v>
      </c>
      <c r="G57" s="128">
        <f>F57*E55</f>
        <v>0</v>
      </c>
      <c r="H57" s="104" t="s">
        <v>81</v>
      </c>
    </row>
    <row r="58" spans="2:9" x14ac:dyDescent="0.25">
      <c r="C58" s="122"/>
      <c r="D58" s="123"/>
      <c r="E58" s="378"/>
      <c r="F58" s="124"/>
      <c r="G58" s="129">
        <f>SUM(G55:G57)</f>
        <v>160500</v>
      </c>
      <c r="H58" s="125"/>
    </row>
    <row r="59" spans="2:9" x14ac:dyDescent="0.25">
      <c r="F59" s="350"/>
    </row>
    <row r="61" spans="2:9" x14ac:dyDescent="0.25">
      <c r="B61" s="86"/>
      <c r="C61" s="86"/>
      <c r="D61" s="86"/>
      <c r="E61" s="380"/>
      <c r="F61" s="86"/>
    </row>
    <row r="62" spans="2:9" x14ac:dyDescent="0.25">
      <c r="B62" s="86"/>
      <c r="C62" s="86"/>
      <c r="D62" s="86"/>
      <c r="E62" s="380"/>
      <c r="F62" s="86"/>
    </row>
    <row r="63" spans="2:9" x14ac:dyDescent="0.25">
      <c r="B63" s="86"/>
      <c r="C63" s="86"/>
      <c r="D63" s="86"/>
      <c r="E63" s="380"/>
      <c r="F63" s="86"/>
    </row>
    <row r="64" spans="2:9" x14ac:dyDescent="0.25">
      <c r="B64" s="86"/>
      <c r="C64" s="86"/>
      <c r="D64" s="86"/>
      <c r="E64" s="380"/>
      <c r="F64" s="86"/>
    </row>
    <row r="65" spans="2:6" x14ac:dyDescent="0.25">
      <c r="B65" s="86"/>
      <c r="C65" s="86"/>
      <c r="D65" s="86"/>
      <c r="E65" s="380"/>
      <c r="F65" s="86"/>
    </row>
    <row r="66" spans="2:6" x14ac:dyDescent="0.25">
      <c r="B66" s="86"/>
      <c r="C66" s="86"/>
      <c r="D66" s="86"/>
      <c r="E66" s="380"/>
      <c r="F66" s="86"/>
    </row>
    <row r="67" spans="2:6" x14ac:dyDescent="0.25">
      <c r="B67" s="86"/>
      <c r="C67" s="86"/>
      <c r="D67" s="86"/>
      <c r="E67" s="380"/>
      <c r="F67" s="86"/>
    </row>
    <row r="68" spans="2:6" x14ac:dyDescent="0.25">
      <c r="B68" s="86"/>
      <c r="C68" s="86"/>
      <c r="D68" s="86"/>
      <c r="E68" s="380"/>
      <c r="F68" s="86"/>
    </row>
    <row r="69" spans="2:6" x14ac:dyDescent="0.25">
      <c r="B69" s="86"/>
      <c r="C69" s="86"/>
      <c r="D69" s="86"/>
      <c r="E69" s="380"/>
      <c r="F69" s="86"/>
    </row>
    <row r="70" spans="2:6" x14ac:dyDescent="0.25">
      <c r="B70" s="86"/>
      <c r="C70" s="86"/>
      <c r="D70" s="86"/>
      <c r="E70" s="380"/>
      <c r="F70" s="86"/>
    </row>
    <row r="71" spans="2:6" x14ac:dyDescent="0.25">
      <c r="B71" s="86"/>
      <c r="C71" s="86"/>
      <c r="D71" s="86"/>
      <c r="E71" s="380"/>
      <c r="F71" s="86"/>
    </row>
    <row r="72" spans="2:6" x14ac:dyDescent="0.25">
      <c r="B72" s="86"/>
      <c r="C72" s="86"/>
      <c r="D72" s="86"/>
      <c r="E72" s="380"/>
      <c r="F72" s="86"/>
    </row>
    <row r="73" spans="2:6" x14ac:dyDescent="0.25">
      <c r="B73" s="86"/>
      <c r="C73" s="86"/>
      <c r="D73" s="86"/>
      <c r="E73" s="380"/>
      <c r="F73" s="86"/>
    </row>
    <row r="74" spans="2:6" x14ac:dyDescent="0.25">
      <c r="B74" s="86"/>
      <c r="C74" s="86"/>
      <c r="D74" s="86"/>
      <c r="E74" s="380"/>
      <c r="F74" s="86"/>
    </row>
    <row r="75" spans="2:6" x14ac:dyDescent="0.25">
      <c r="B75" s="86"/>
      <c r="C75" s="86"/>
      <c r="D75" s="86"/>
      <c r="E75" s="380"/>
      <c r="F75" s="86"/>
    </row>
    <row r="76" spans="2:6" x14ac:dyDescent="0.25">
      <c r="B76" s="86"/>
      <c r="C76" s="86"/>
      <c r="D76" s="86"/>
      <c r="E76" s="380"/>
      <c r="F76" s="86"/>
    </row>
    <row r="77" spans="2:6" x14ac:dyDescent="0.25">
      <c r="B77" s="86"/>
      <c r="C77" s="86"/>
      <c r="D77" s="86"/>
      <c r="E77" s="380"/>
      <c r="F77" s="86"/>
    </row>
    <row r="78" spans="2:6" x14ac:dyDescent="0.25">
      <c r="B78" s="86"/>
      <c r="C78" s="86"/>
      <c r="D78" s="86"/>
      <c r="E78" s="380"/>
      <c r="F78" s="86"/>
    </row>
    <row r="79" spans="2:6" x14ac:dyDescent="0.25">
      <c r="B79" s="86"/>
      <c r="C79" s="86"/>
      <c r="D79" s="86"/>
      <c r="E79" s="380"/>
      <c r="F79" s="86"/>
    </row>
    <row r="80" spans="2:6" x14ac:dyDescent="0.25">
      <c r="B80" s="86"/>
      <c r="C80" s="86"/>
      <c r="D80" s="86"/>
      <c r="E80" s="380"/>
      <c r="F80" s="86"/>
    </row>
    <row r="81" spans="2:6" x14ac:dyDescent="0.25">
      <c r="B81" s="86"/>
      <c r="C81" s="86"/>
      <c r="D81" s="86"/>
      <c r="E81" s="380"/>
      <c r="F81" s="86"/>
    </row>
    <row r="82" spans="2:6" x14ac:dyDescent="0.25">
      <c r="B82" s="86"/>
      <c r="C82" s="86"/>
      <c r="D82" s="86"/>
      <c r="E82" s="380"/>
      <c r="F82" s="86"/>
    </row>
    <row r="83" spans="2:6" x14ac:dyDescent="0.25">
      <c r="B83" s="86"/>
      <c r="C83" s="86"/>
      <c r="D83" s="86"/>
      <c r="E83" s="380"/>
      <c r="F83" s="86"/>
    </row>
    <row r="84" spans="2:6" x14ac:dyDescent="0.25">
      <c r="B84" s="86"/>
      <c r="C84" s="86"/>
      <c r="D84" s="86"/>
      <c r="E84" s="380"/>
      <c r="F84" s="86"/>
    </row>
    <row r="85" spans="2:6" x14ac:dyDescent="0.25">
      <c r="B85" s="86"/>
      <c r="C85" s="86"/>
      <c r="D85" s="86"/>
      <c r="E85" s="380"/>
      <c r="F85" s="86"/>
    </row>
    <row r="86" spans="2:6" x14ac:dyDescent="0.25">
      <c r="B86" s="86"/>
      <c r="C86" s="86"/>
      <c r="D86" s="86"/>
      <c r="E86" s="380"/>
      <c r="F86" s="86"/>
    </row>
    <row r="90" spans="2:6" x14ac:dyDescent="0.25">
      <c r="C90" s="86"/>
      <c r="D90" s="86"/>
      <c r="E90" s="380"/>
      <c r="F90" s="86"/>
    </row>
    <row r="91" spans="2:6" x14ac:dyDescent="0.25">
      <c r="C91" s="86"/>
      <c r="D91" s="86"/>
      <c r="E91" s="380"/>
      <c r="F91" s="86"/>
    </row>
    <row r="92" spans="2:6" x14ac:dyDescent="0.25">
      <c r="C92" s="86"/>
      <c r="D92" s="86"/>
      <c r="E92" s="380"/>
      <c r="F92" s="86"/>
    </row>
  </sheetData>
  <mergeCells count="6">
    <mergeCell ref="C1:E1"/>
    <mergeCell ref="C55:C57"/>
    <mergeCell ref="B3:D3"/>
    <mergeCell ref="C2:H2"/>
    <mergeCell ref="C19:C21"/>
    <mergeCell ref="C16:C17"/>
  </mergeCells>
  <pageMargins left="0.7" right="0.7" top="0.75" bottom="0.75" header="0.3" footer="0.3"/>
  <pageSetup paperSize="9" orientation="portrait" r:id="rId1"/>
  <ignoredErrors>
    <ignoredError sqref="G10 G1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3"/>
  <sheetViews>
    <sheetView topLeftCell="A17" zoomScale="90" zoomScaleNormal="90" workbookViewId="0">
      <selection activeCell="D21" sqref="D21"/>
    </sheetView>
  </sheetViews>
  <sheetFormatPr defaultRowHeight="15" x14ac:dyDescent="0.25"/>
  <cols>
    <col min="1" max="1" width="1" style="7" customWidth="1"/>
    <col min="2" max="2" width="4.5703125" style="5" customWidth="1"/>
    <col min="3" max="3" width="3" style="5" bestFit="1" customWidth="1"/>
    <col min="4" max="4" width="98.7109375" style="7" customWidth="1"/>
    <col min="5" max="5" width="15.140625" style="139" bestFit="1" customWidth="1"/>
    <col min="6" max="6" width="12.42578125" style="6" bestFit="1" customWidth="1"/>
    <col min="7" max="7" width="17.7109375" style="7" bestFit="1" customWidth="1"/>
    <col min="8" max="8" width="61.7109375" style="7" bestFit="1" customWidth="1"/>
    <col min="9" max="9" width="8.7109375" style="7"/>
  </cols>
  <sheetData>
    <row r="1" spans="1:9" ht="15.75" thickBot="1" x14ac:dyDescent="0.3"/>
    <row r="2" spans="1:9" ht="15.75" thickBot="1" x14ac:dyDescent="0.3">
      <c r="B2" s="577"/>
      <c r="C2" s="28"/>
      <c r="D2" s="414" t="s">
        <v>11</v>
      </c>
      <c r="E2" s="415" t="s">
        <v>36</v>
      </c>
      <c r="F2" s="30"/>
      <c r="G2" s="31"/>
    </row>
    <row r="3" spans="1:9" ht="15.75" thickBot="1" x14ac:dyDescent="0.3">
      <c r="A3" s="11"/>
      <c r="B3" s="578"/>
      <c r="C3" s="416"/>
      <c r="D3" s="417" t="s">
        <v>135</v>
      </c>
      <c r="E3" s="418"/>
      <c r="F3" s="413"/>
      <c r="G3" s="419"/>
      <c r="H3" s="11"/>
      <c r="I3" s="11"/>
    </row>
    <row r="4" spans="1:9" ht="21.75" customHeight="1" thickBot="1" x14ac:dyDescent="0.3">
      <c r="A4" s="11"/>
      <c r="B4" s="572"/>
      <c r="C4" s="578" t="s">
        <v>0</v>
      </c>
      <c r="D4" s="603"/>
      <c r="E4" s="454" t="s">
        <v>1</v>
      </c>
      <c r="F4" s="173" t="s">
        <v>4</v>
      </c>
      <c r="G4" s="242" t="s">
        <v>2</v>
      </c>
      <c r="H4" s="11"/>
      <c r="I4" s="11"/>
    </row>
    <row r="5" spans="1:9" ht="15" customHeight="1" x14ac:dyDescent="0.25">
      <c r="A5" s="11"/>
      <c r="B5" s="602" t="s">
        <v>150</v>
      </c>
      <c r="C5" s="425">
        <v>1</v>
      </c>
      <c r="D5" s="444" t="s">
        <v>137</v>
      </c>
      <c r="E5" s="259"/>
      <c r="F5" s="23">
        <v>1</v>
      </c>
      <c r="G5" s="279">
        <f t="shared" ref="G5:G10" si="0">E5*F5</f>
        <v>0</v>
      </c>
      <c r="H5" s="11"/>
      <c r="I5" s="11"/>
    </row>
    <row r="6" spans="1:9" ht="408" x14ac:dyDescent="0.25">
      <c r="A6" s="11"/>
      <c r="B6" s="575"/>
      <c r="C6" s="426">
        <v>2</v>
      </c>
      <c r="D6" s="445" t="s">
        <v>285</v>
      </c>
      <c r="E6" s="260"/>
      <c r="F6" s="172">
        <v>1</v>
      </c>
      <c r="G6" s="280">
        <f t="shared" si="0"/>
        <v>0</v>
      </c>
      <c r="H6" s="11"/>
      <c r="I6" s="11"/>
    </row>
    <row r="7" spans="1:9" ht="51" x14ac:dyDescent="0.25">
      <c r="A7" s="11"/>
      <c r="B7" s="575"/>
      <c r="C7" s="426">
        <v>3</v>
      </c>
      <c r="D7" s="445" t="s">
        <v>138</v>
      </c>
      <c r="E7" s="260"/>
      <c r="F7" s="172">
        <v>1</v>
      </c>
      <c r="G7" s="280">
        <f t="shared" si="0"/>
        <v>0</v>
      </c>
      <c r="H7" s="11"/>
      <c r="I7" s="11"/>
    </row>
    <row r="8" spans="1:9" ht="25.5" x14ac:dyDescent="0.25">
      <c r="A8" s="11"/>
      <c r="B8" s="575"/>
      <c r="C8" s="426">
        <v>4</v>
      </c>
      <c r="D8" s="446" t="s">
        <v>139</v>
      </c>
      <c r="E8" s="260"/>
      <c r="F8" s="172">
        <v>1</v>
      </c>
      <c r="G8" s="280">
        <f t="shared" si="0"/>
        <v>0</v>
      </c>
      <c r="H8" s="11"/>
      <c r="I8" s="11"/>
    </row>
    <row r="9" spans="1:9" x14ac:dyDescent="0.25">
      <c r="A9" s="11"/>
      <c r="B9" s="575"/>
      <c r="C9" s="426">
        <v>5</v>
      </c>
      <c r="D9" s="447" t="s">
        <v>140</v>
      </c>
      <c r="E9" s="260"/>
      <c r="F9" s="172">
        <v>1</v>
      </c>
      <c r="G9" s="280">
        <f t="shared" si="0"/>
        <v>0</v>
      </c>
      <c r="H9" s="11"/>
      <c r="I9" s="11"/>
    </row>
    <row r="10" spans="1:9" x14ac:dyDescent="0.25">
      <c r="A10" s="11"/>
      <c r="B10" s="575"/>
      <c r="C10" s="426">
        <v>6</v>
      </c>
      <c r="D10" s="447" t="s">
        <v>162</v>
      </c>
      <c r="E10" s="260"/>
      <c r="F10" s="172">
        <v>1</v>
      </c>
      <c r="G10" s="280">
        <f t="shared" si="0"/>
        <v>0</v>
      </c>
      <c r="H10" s="11"/>
      <c r="I10" s="11"/>
    </row>
    <row r="11" spans="1:9" ht="21.75" customHeight="1" thickBot="1" x14ac:dyDescent="0.3">
      <c r="A11" s="11"/>
      <c r="B11" s="576"/>
      <c r="C11" s="426">
        <v>7</v>
      </c>
      <c r="D11" s="177" t="s">
        <v>136</v>
      </c>
      <c r="E11" s="261"/>
      <c r="F11" s="21"/>
      <c r="G11" s="47">
        <f>SUM(G5:G10)</f>
        <v>0</v>
      </c>
      <c r="I11" s="11"/>
    </row>
    <row r="12" spans="1:9" ht="66.75" customHeight="1" x14ac:dyDescent="0.25">
      <c r="A12" s="11"/>
      <c r="B12" s="602" t="s">
        <v>124</v>
      </c>
      <c r="C12" s="426">
        <v>8</v>
      </c>
      <c r="D12" s="178" t="s">
        <v>288</v>
      </c>
      <c r="E12" s="259"/>
      <c r="F12" s="23">
        <v>12</v>
      </c>
      <c r="G12" s="424">
        <f>E12*F12</f>
        <v>0</v>
      </c>
      <c r="H12" s="11"/>
      <c r="I12" s="11"/>
    </row>
    <row r="13" spans="1:9" ht="20.25" customHeight="1" thickBot="1" x14ac:dyDescent="0.3">
      <c r="A13" s="11"/>
      <c r="B13" s="576"/>
      <c r="C13" s="426">
        <v>9</v>
      </c>
      <c r="D13" s="177" t="s">
        <v>237</v>
      </c>
      <c r="E13" s="261"/>
      <c r="F13" s="21"/>
      <c r="G13" s="47">
        <f>G12</f>
        <v>0</v>
      </c>
      <c r="H13" s="11"/>
      <c r="I13" s="11"/>
    </row>
    <row r="14" spans="1:9" ht="38.25" x14ac:dyDescent="0.25">
      <c r="A14" s="11"/>
      <c r="B14" s="602" t="s">
        <v>124</v>
      </c>
      <c r="C14" s="426">
        <v>10</v>
      </c>
      <c r="D14" s="448" t="s">
        <v>123</v>
      </c>
      <c r="E14" s="259"/>
      <c r="F14" s="23">
        <v>1</v>
      </c>
      <c r="G14" s="277">
        <f>F14*E14</f>
        <v>0</v>
      </c>
      <c r="H14" s="11"/>
      <c r="I14" s="11"/>
    </row>
    <row r="15" spans="1:9" ht="25.5" x14ac:dyDescent="0.25">
      <c r="A15" s="11"/>
      <c r="B15" s="575"/>
      <c r="C15" s="426">
        <v>11</v>
      </c>
      <c r="D15" s="449" t="s">
        <v>161</v>
      </c>
      <c r="E15" s="260"/>
      <c r="F15" s="172">
        <v>1</v>
      </c>
      <c r="G15" s="278">
        <f>F15*E15</f>
        <v>0</v>
      </c>
      <c r="H15" s="11"/>
      <c r="I15" s="11"/>
    </row>
    <row r="16" spans="1:9" ht="369.75" x14ac:dyDescent="0.25">
      <c r="A16" s="11"/>
      <c r="B16" s="575"/>
      <c r="C16" s="426">
        <v>12</v>
      </c>
      <c r="D16" s="449" t="s">
        <v>286</v>
      </c>
      <c r="E16" s="260"/>
      <c r="F16" s="172">
        <v>1</v>
      </c>
      <c r="G16" s="278">
        <f>F16*E16</f>
        <v>0</v>
      </c>
      <c r="H16" s="92"/>
      <c r="I16" s="11"/>
    </row>
    <row r="17" spans="1:9" x14ac:dyDescent="0.25">
      <c r="A17" s="11"/>
      <c r="B17" s="575"/>
      <c r="C17" s="426">
        <v>13</v>
      </c>
      <c r="D17" s="212" t="s">
        <v>164</v>
      </c>
      <c r="E17" s="260"/>
      <c r="F17" s="172">
        <v>1</v>
      </c>
      <c r="G17" s="278">
        <f>E17*F17</f>
        <v>0</v>
      </c>
      <c r="H17" s="92"/>
      <c r="I17" s="11"/>
    </row>
    <row r="18" spans="1:9" ht="15.75" thickBot="1" x14ac:dyDescent="0.3">
      <c r="A18" s="11"/>
      <c r="B18" s="576"/>
      <c r="C18" s="426">
        <v>14</v>
      </c>
      <c r="D18" s="177" t="s">
        <v>247</v>
      </c>
      <c r="E18" s="261"/>
      <c r="F18" s="21"/>
      <c r="G18" s="47">
        <f>G15+G14+G16+G17</f>
        <v>0</v>
      </c>
      <c r="H18" s="11"/>
      <c r="I18" s="11"/>
    </row>
    <row r="19" spans="1:9" ht="38.25" x14ac:dyDescent="0.25">
      <c r="A19" s="11"/>
      <c r="B19" s="602" t="s">
        <v>241</v>
      </c>
      <c r="C19" s="426">
        <v>15</v>
      </c>
      <c r="D19" s="448" t="s">
        <v>239</v>
      </c>
      <c r="E19" s="259"/>
      <c r="F19" s="23">
        <v>1</v>
      </c>
      <c r="G19" s="277">
        <f>F19*E19</f>
        <v>0</v>
      </c>
      <c r="H19" s="11"/>
      <c r="I19" s="11"/>
    </row>
    <row r="20" spans="1:9" x14ac:dyDescent="0.25">
      <c r="A20" s="11"/>
      <c r="B20" s="575"/>
      <c r="C20" s="426">
        <v>16</v>
      </c>
      <c r="D20" s="449" t="s">
        <v>238</v>
      </c>
      <c r="E20" s="260"/>
      <c r="F20" s="38">
        <v>1</v>
      </c>
      <c r="G20" s="278">
        <f>F20*E20</f>
        <v>0</v>
      </c>
      <c r="H20" s="11"/>
      <c r="I20" s="11"/>
    </row>
    <row r="21" spans="1:9" ht="367.5" customHeight="1" x14ac:dyDescent="0.25">
      <c r="A21" s="11"/>
      <c r="B21" s="575"/>
      <c r="C21" s="426">
        <v>17</v>
      </c>
      <c r="D21" s="449" t="s">
        <v>289</v>
      </c>
      <c r="E21" s="260"/>
      <c r="F21" s="38">
        <v>12</v>
      </c>
      <c r="G21" s="278">
        <f>F21*E21</f>
        <v>0</v>
      </c>
      <c r="H21" s="11"/>
      <c r="I21" s="11"/>
    </row>
    <row r="22" spans="1:9" x14ac:dyDescent="0.25">
      <c r="A22" s="11"/>
      <c r="B22" s="575"/>
      <c r="C22" s="426">
        <v>18</v>
      </c>
      <c r="D22" s="212" t="s">
        <v>240</v>
      </c>
      <c r="E22" s="260"/>
      <c r="F22" s="38">
        <v>1</v>
      </c>
      <c r="G22" s="278">
        <f>F22*E22</f>
        <v>0</v>
      </c>
      <c r="H22" s="11"/>
      <c r="I22" s="11"/>
    </row>
    <row r="23" spans="1:9" ht="15.75" thickBot="1" x14ac:dyDescent="0.3">
      <c r="A23" s="11"/>
      <c r="B23" s="576"/>
      <c r="C23" s="426">
        <v>19</v>
      </c>
      <c r="D23" s="177" t="s">
        <v>185</v>
      </c>
      <c r="E23" s="263"/>
      <c r="F23" s="76"/>
      <c r="G23" s="281">
        <f>SUM(G19:G22)</f>
        <v>0</v>
      </c>
      <c r="H23" s="11"/>
      <c r="I23" s="11"/>
    </row>
    <row r="24" spans="1:9" ht="38.25" x14ac:dyDescent="0.25">
      <c r="A24" s="11"/>
      <c r="B24" s="575" t="s">
        <v>124</v>
      </c>
      <c r="C24" s="426">
        <v>20</v>
      </c>
      <c r="D24" s="450" t="s">
        <v>123</v>
      </c>
      <c r="E24" s="260"/>
      <c r="F24" s="38">
        <v>1</v>
      </c>
      <c r="G24" s="423">
        <f>E24*F24</f>
        <v>0</v>
      </c>
      <c r="H24" s="11"/>
      <c r="I24" s="11"/>
    </row>
    <row r="25" spans="1:9" ht="25.5" x14ac:dyDescent="0.25">
      <c r="A25" s="11"/>
      <c r="B25" s="575"/>
      <c r="C25" s="426">
        <v>21</v>
      </c>
      <c r="D25" s="449" t="s">
        <v>161</v>
      </c>
      <c r="E25" s="260"/>
      <c r="F25" s="172">
        <v>1</v>
      </c>
      <c r="G25" s="423">
        <f>E25*F25</f>
        <v>0</v>
      </c>
      <c r="H25" s="11"/>
      <c r="I25" s="11"/>
    </row>
    <row r="26" spans="1:9" ht="315" customHeight="1" x14ac:dyDescent="0.25">
      <c r="A26" s="11"/>
      <c r="B26" s="575"/>
      <c r="C26" s="426">
        <v>22</v>
      </c>
      <c r="D26" s="451" t="s">
        <v>287</v>
      </c>
      <c r="E26" s="260"/>
      <c r="F26" s="172">
        <v>1</v>
      </c>
      <c r="G26" s="423">
        <f>E26*F26</f>
        <v>0</v>
      </c>
      <c r="H26" s="11"/>
      <c r="I26" s="11"/>
    </row>
    <row r="27" spans="1:9" x14ac:dyDescent="0.25">
      <c r="A27" s="11"/>
      <c r="B27" s="575"/>
      <c r="C27" s="426">
        <v>23</v>
      </c>
      <c r="D27" s="212" t="s">
        <v>240</v>
      </c>
      <c r="E27" s="260"/>
      <c r="F27" s="172">
        <v>1</v>
      </c>
      <c r="G27" s="423">
        <f>E27*F27</f>
        <v>0</v>
      </c>
      <c r="H27" s="11"/>
      <c r="I27" s="11"/>
    </row>
    <row r="28" spans="1:9" ht="38.25" x14ac:dyDescent="0.25">
      <c r="A28" s="11"/>
      <c r="B28" s="575"/>
      <c r="C28" s="426">
        <v>24</v>
      </c>
      <c r="D28" s="14" t="s">
        <v>246</v>
      </c>
      <c r="E28" s="12"/>
      <c r="F28" s="172">
        <v>1</v>
      </c>
      <c r="G28" s="423">
        <f>E28*F28</f>
        <v>0</v>
      </c>
      <c r="H28" s="11"/>
      <c r="I28" s="11"/>
    </row>
    <row r="29" spans="1:9" ht="15.75" thickBot="1" x14ac:dyDescent="0.3">
      <c r="A29" s="11"/>
      <c r="B29" s="576"/>
      <c r="C29" s="426">
        <v>25</v>
      </c>
      <c r="D29" s="188" t="s">
        <v>245</v>
      </c>
      <c r="E29" s="263"/>
      <c r="F29" s="76"/>
      <c r="G29" s="281">
        <f>SUM(G24:G28)</f>
        <v>0</v>
      </c>
      <c r="H29" s="11"/>
      <c r="I29" s="11"/>
    </row>
    <row r="30" spans="1:9" ht="102" x14ac:dyDescent="0.25">
      <c r="A30" s="11"/>
      <c r="B30" s="174"/>
      <c r="C30" s="426">
        <v>26</v>
      </c>
      <c r="D30" s="455" t="s">
        <v>252</v>
      </c>
      <c r="E30" s="266"/>
      <c r="F30" s="38">
        <v>1</v>
      </c>
      <c r="G30" s="191">
        <f>F30*E30</f>
        <v>0</v>
      </c>
      <c r="H30" s="11"/>
      <c r="I30" s="11"/>
    </row>
    <row r="31" spans="1:9" ht="15.75" thickBot="1" x14ac:dyDescent="0.3">
      <c r="A31" s="11"/>
      <c r="B31" s="174"/>
      <c r="C31" s="426">
        <v>27</v>
      </c>
      <c r="D31" s="179" t="s">
        <v>260</v>
      </c>
      <c r="E31" s="422"/>
      <c r="F31" s="140"/>
      <c r="G31" s="420">
        <f>SUM(G30)</f>
        <v>0</v>
      </c>
      <c r="H31" s="11"/>
      <c r="I31" s="11"/>
    </row>
    <row r="32" spans="1:9" x14ac:dyDescent="0.25">
      <c r="A32" s="11"/>
      <c r="B32" s="602" t="s">
        <v>176</v>
      </c>
      <c r="C32" s="426">
        <v>28</v>
      </c>
      <c r="D32" s="178" t="s">
        <v>5</v>
      </c>
      <c r="E32" s="259"/>
      <c r="F32" s="23"/>
      <c r="G32" s="279"/>
      <c r="H32" s="11"/>
      <c r="I32" s="11"/>
    </row>
    <row r="33" spans="1:9" x14ac:dyDescent="0.25">
      <c r="A33" s="11"/>
      <c r="B33" s="575"/>
      <c r="C33" s="426">
        <v>29</v>
      </c>
      <c r="D33" s="176" t="s">
        <v>3</v>
      </c>
      <c r="E33" s="262"/>
      <c r="F33" s="172">
        <v>1</v>
      </c>
      <c r="G33" s="280"/>
      <c r="H33" s="11"/>
      <c r="I33" s="11"/>
    </row>
    <row r="34" spans="1:9" ht="15.75" thickBot="1" x14ac:dyDescent="0.3">
      <c r="A34" s="11"/>
      <c r="B34" s="575"/>
      <c r="C34" s="426">
        <v>30</v>
      </c>
      <c r="D34" s="179" t="s">
        <v>19</v>
      </c>
      <c r="E34" s="264"/>
      <c r="F34" s="49"/>
      <c r="G34" s="282">
        <f>F33*E32</f>
        <v>0</v>
      </c>
      <c r="H34" s="11"/>
      <c r="I34" s="11"/>
    </row>
    <row r="35" spans="1:9" ht="38.25" x14ac:dyDescent="0.25">
      <c r="A35" s="11"/>
      <c r="B35" s="575"/>
      <c r="C35" s="426">
        <v>31</v>
      </c>
      <c r="D35" s="178" t="s">
        <v>151</v>
      </c>
      <c r="E35" s="259"/>
      <c r="F35" s="23"/>
      <c r="G35" s="279"/>
      <c r="H35" s="92"/>
      <c r="I35" s="11"/>
    </row>
    <row r="36" spans="1:9" x14ac:dyDescent="0.25">
      <c r="A36" s="11"/>
      <c r="B36" s="575"/>
      <c r="C36" s="426">
        <v>32</v>
      </c>
      <c r="D36" s="176" t="s">
        <v>43</v>
      </c>
      <c r="E36" s="265"/>
      <c r="F36" s="172">
        <v>1000</v>
      </c>
      <c r="G36" s="280"/>
      <c r="H36" s="11"/>
      <c r="I36" s="11"/>
    </row>
    <row r="37" spans="1:9" x14ac:dyDescent="0.25">
      <c r="A37" s="11"/>
      <c r="B37" s="575"/>
      <c r="C37" s="426">
        <v>33</v>
      </c>
      <c r="D37" s="208" t="s">
        <v>211</v>
      </c>
      <c r="E37" s="266"/>
      <c r="F37" s="172">
        <v>1000</v>
      </c>
      <c r="G37" s="283"/>
      <c r="H37" s="11"/>
      <c r="I37" s="11"/>
    </row>
    <row r="38" spans="1:9" ht="15.75" thickBot="1" x14ac:dyDescent="0.3">
      <c r="A38" s="11"/>
      <c r="B38" s="575"/>
      <c r="C38" s="426">
        <v>34</v>
      </c>
      <c r="D38" s="177" t="s">
        <v>49</v>
      </c>
      <c r="E38" s="261"/>
      <c r="F38" s="21"/>
      <c r="G38" s="47">
        <f>F36*E35+E37*F37</f>
        <v>0</v>
      </c>
      <c r="H38" s="11"/>
      <c r="I38" s="11"/>
    </row>
    <row r="39" spans="1:9" ht="38.25" x14ac:dyDescent="0.25">
      <c r="A39" s="11"/>
      <c r="B39" s="575"/>
      <c r="C39" s="426">
        <v>35</v>
      </c>
      <c r="D39" s="198" t="s">
        <v>152</v>
      </c>
      <c r="E39" s="266"/>
      <c r="F39" s="38"/>
      <c r="G39" s="293"/>
      <c r="H39" s="604"/>
      <c r="I39" s="11"/>
    </row>
    <row r="40" spans="1:9" x14ac:dyDescent="0.25">
      <c r="A40" s="11"/>
      <c r="B40" s="575"/>
      <c r="C40" s="426">
        <v>36</v>
      </c>
      <c r="D40" s="176" t="s">
        <v>43</v>
      </c>
      <c r="E40" s="265"/>
      <c r="F40" s="172">
        <v>1000</v>
      </c>
      <c r="G40" s="280"/>
      <c r="H40" s="604"/>
      <c r="I40" s="11"/>
    </row>
    <row r="41" spans="1:9" ht="38.25" x14ac:dyDescent="0.25">
      <c r="A41" s="11"/>
      <c r="B41" s="575"/>
      <c r="C41" s="426">
        <v>37</v>
      </c>
      <c r="D41" s="176" t="s">
        <v>154</v>
      </c>
      <c r="E41" s="260"/>
      <c r="F41" s="172"/>
      <c r="G41" s="280"/>
      <c r="H41" s="604"/>
      <c r="I41" s="11"/>
    </row>
    <row r="42" spans="1:9" x14ac:dyDescent="0.25">
      <c r="A42" s="11"/>
      <c r="B42" s="575"/>
      <c r="C42" s="426">
        <v>38</v>
      </c>
      <c r="D42" s="176" t="s">
        <v>43</v>
      </c>
      <c r="E42" s="265"/>
      <c r="F42" s="172">
        <v>1000</v>
      </c>
      <c r="G42" s="280"/>
      <c r="H42" s="604"/>
      <c r="I42" s="11"/>
    </row>
    <row r="43" spans="1:9" ht="38.25" x14ac:dyDescent="0.25">
      <c r="A43" s="11"/>
      <c r="B43" s="575"/>
      <c r="C43" s="426">
        <v>39</v>
      </c>
      <c r="D43" s="176" t="s">
        <v>153</v>
      </c>
      <c r="E43" s="260"/>
      <c r="F43" s="172"/>
      <c r="G43" s="280"/>
      <c r="H43" s="604"/>
      <c r="I43" s="11"/>
    </row>
    <row r="44" spans="1:9" x14ac:dyDescent="0.25">
      <c r="A44" s="11"/>
      <c r="B44" s="575"/>
      <c r="C44" s="426">
        <v>40</v>
      </c>
      <c r="D44" s="176" t="s">
        <v>43</v>
      </c>
      <c r="E44" s="265"/>
      <c r="F44" s="172">
        <v>1000</v>
      </c>
      <c r="G44" s="280"/>
      <c r="H44" s="604"/>
      <c r="I44" s="11"/>
    </row>
    <row r="45" spans="1:9" ht="15.75" thickBot="1" x14ac:dyDescent="0.3">
      <c r="A45" s="11"/>
      <c r="B45" s="575"/>
      <c r="C45" s="426">
        <v>41</v>
      </c>
      <c r="D45" s="177" t="s">
        <v>20</v>
      </c>
      <c r="E45" s="261"/>
      <c r="F45" s="21"/>
      <c r="G45" s="47">
        <f>F44*E43+F40*E39+F42*E41</f>
        <v>0</v>
      </c>
      <c r="H45" s="11"/>
      <c r="I45" s="11"/>
    </row>
    <row r="46" spans="1:9" x14ac:dyDescent="0.25">
      <c r="A46" s="11"/>
      <c r="B46" s="575"/>
      <c r="C46" s="426">
        <v>42</v>
      </c>
      <c r="D46" s="178" t="s">
        <v>155</v>
      </c>
      <c r="E46" s="259"/>
      <c r="F46" s="23"/>
      <c r="G46" s="279"/>
      <c r="H46" s="11"/>
      <c r="I46" s="11"/>
    </row>
    <row r="47" spans="1:9" x14ac:dyDescent="0.25">
      <c r="A47" s="11"/>
      <c r="B47" s="575"/>
      <c r="C47" s="426">
        <v>43</v>
      </c>
      <c r="D47" s="176" t="s">
        <v>47</v>
      </c>
      <c r="E47" s="262"/>
      <c r="F47" s="172">
        <v>1</v>
      </c>
      <c r="G47" s="280"/>
      <c r="H47" s="11"/>
      <c r="I47" s="11"/>
    </row>
    <row r="48" spans="1:9" x14ac:dyDescent="0.25">
      <c r="A48" s="11"/>
      <c r="B48" s="575"/>
      <c r="C48" s="426">
        <v>44</v>
      </c>
      <c r="D48" s="176" t="s">
        <v>116</v>
      </c>
      <c r="E48" s="260"/>
      <c r="F48" s="172"/>
      <c r="G48" s="283"/>
      <c r="H48" s="571"/>
      <c r="I48" s="11"/>
    </row>
    <row r="49" spans="1:9" x14ac:dyDescent="0.25">
      <c r="A49" s="11"/>
      <c r="B49" s="575"/>
      <c r="C49" s="426">
        <v>45</v>
      </c>
      <c r="D49" s="176" t="s">
        <v>47</v>
      </c>
      <c r="E49" s="262"/>
      <c r="F49" s="172">
        <v>1</v>
      </c>
      <c r="G49" s="283"/>
      <c r="H49" s="571"/>
      <c r="I49" s="11"/>
    </row>
    <row r="50" spans="1:9" ht="15.75" thickBot="1" x14ac:dyDescent="0.3">
      <c r="A50" s="11"/>
      <c r="B50" s="575"/>
      <c r="C50" s="426">
        <v>46</v>
      </c>
      <c r="D50" s="177" t="s">
        <v>48</v>
      </c>
      <c r="E50" s="261"/>
      <c r="F50" s="21"/>
      <c r="G50" s="47">
        <f>F47*E46+E48*F49</f>
        <v>0</v>
      </c>
      <c r="H50" s="11"/>
      <c r="I50" s="11"/>
    </row>
    <row r="51" spans="1:9" ht="25.5" x14ac:dyDescent="0.25">
      <c r="A51" s="11"/>
      <c r="B51" s="575"/>
      <c r="C51" s="426">
        <v>47</v>
      </c>
      <c r="D51" s="198" t="s">
        <v>40</v>
      </c>
      <c r="E51" s="266"/>
      <c r="F51" s="38"/>
      <c r="G51" s="293"/>
      <c r="H51" s="11"/>
      <c r="I51" s="11"/>
    </row>
    <row r="52" spans="1:9" x14ac:dyDescent="0.25">
      <c r="A52" s="11"/>
      <c r="B52" s="575"/>
      <c r="C52" s="426">
        <v>48</v>
      </c>
      <c r="D52" s="176" t="s">
        <v>43</v>
      </c>
      <c r="E52" s="265"/>
      <c r="F52" s="172">
        <v>1000</v>
      </c>
      <c r="G52" s="280"/>
      <c r="H52" s="11"/>
      <c r="I52" s="11"/>
    </row>
    <row r="53" spans="1:9" ht="25.5" x14ac:dyDescent="0.25">
      <c r="A53" s="11"/>
      <c r="B53" s="575"/>
      <c r="C53" s="426">
        <v>49</v>
      </c>
      <c r="D53" s="176" t="s">
        <v>41</v>
      </c>
      <c r="E53" s="260"/>
      <c r="F53" s="172"/>
      <c r="G53" s="280"/>
      <c r="H53" s="11"/>
      <c r="I53" s="11"/>
    </row>
    <row r="54" spans="1:9" x14ac:dyDescent="0.25">
      <c r="A54" s="11"/>
      <c r="B54" s="575"/>
      <c r="C54" s="426">
        <v>50</v>
      </c>
      <c r="D54" s="176" t="s">
        <v>43</v>
      </c>
      <c r="E54" s="265"/>
      <c r="F54" s="172">
        <v>1000</v>
      </c>
      <c r="G54" s="280"/>
      <c r="H54" s="11"/>
      <c r="I54" s="11"/>
    </row>
    <row r="55" spans="1:9" ht="25.5" x14ac:dyDescent="0.25">
      <c r="A55" s="11"/>
      <c r="B55" s="575"/>
      <c r="C55" s="426">
        <v>51</v>
      </c>
      <c r="D55" s="176" t="s">
        <v>42</v>
      </c>
      <c r="E55" s="260"/>
      <c r="F55" s="172"/>
      <c r="G55" s="280"/>
      <c r="H55" s="11"/>
      <c r="I55" s="11"/>
    </row>
    <row r="56" spans="1:9" x14ac:dyDescent="0.25">
      <c r="A56" s="11"/>
      <c r="B56" s="575"/>
      <c r="C56" s="426">
        <v>52</v>
      </c>
      <c r="D56" s="176" t="s">
        <v>43</v>
      </c>
      <c r="E56" s="265"/>
      <c r="F56" s="172">
        <v>1000</v>
      </c>
      <c r="G56" s="280"/>
      <c r="H56" s="11"/>
      <c r="I56" s="11"/>
    </row>
    <row r="57" spans="1:9" ht="15.75" thickBot="1" x14ac:dyDescent="0.3">
      <c r="A57" s="11"/>
      <c r="B57" s="575"/>
      <c r="C57" s="426">
        <v>53</v>
      </c>
      <c r="D57" s="177" t="s">
        <v>39</v>
      </c>
      <c r="E57" s="261"/>
      <c r="F57" s="21"/>
      <c r="G57" s="47">
        <f>F56*E55+F52*E51+F54*E53</f>
        <v>0</v>
      </c>
      <c r="H57" s="11"/>
      <c r="I57" s="11"/>
    </row>
    <row r="58" spans="1:9" x14ac:dyDescent="0.25">
      <c r="A58" s="11"/>
      <c r="B58" s="575"/>
      <c r="C58" s="426">
        <v>54</v>
      </c>
      <c r="D58" s="198" t="s">
        <v>160</v>
      </c>
      <c r="E58" s="266"/>
      <c r="F58" s="38"/>
      <c r="G58" s="287"/>
      <c r="H58" s="11"/>
      <c r="I58" s="11"/>
    </row>
    <row r="59" spans="1:9" x14ac:dyDescent="0.25">
      <c r="A59" s="11"/>
      <c r="B59" s="575"/>
      <c r="C59" s="426">
        <v>55</v>
      </c>
      <c r="D59" s="176" t="s">
        <v>15</v>
      </c>
      <c r="E59" s="267"/>
      <c r="F59" s="17">
        <v>1000</v>
      </c>
      <c r="G59" s="285"/>
      <c r="H59" s="11"/>
      <c r="I59" s="11"/>
    </row>
    <row r="60" spans="1:9" x14ac:dyDescent="0.25">
      <c r="A60" s="11"/>
      <c r="B60" s="575"/>
      <c r="C60" s="426">
        <v>56</v>
      </c>
      <c r="D60" s="176" t="s">
        <v>156</v>
      </c>
      <c r="E60" s="260"/>
      <c r="F60" s="93"/>
      <c r="G60" s="421"/>
      <c r="H60" s="571"/>
      <c r="I60" s="11"/>
    </row>
    <row r="61" spans="1:9" x14ac:dyDescent="0.25">
      <c r="A61" s="11"/>
      <c r="B61" s="575"/>
      <c r="C61" s="426">
        <v>57</v>
      </c>
      <c r="D61" s="176" t="s">
        <v>117</v>
      </c>
      <c r="E61" s="267"/>
      <c r="F61" s="93">
        <v>1000</v>
      </c>
      <c r="G61" s="421"/>
      <c r="H61" s="571"/>
      <c r="I61" s="11"/>
    </row>
    <row r="62" spans="1:9" ht="15.75" thickBot="1" x14ac:dyDescent="0.3">
      <c r="A62" s="11"/>
      <c r="B62" s="575"/>
      <c r="C62" s="426">
        <v>58</v>
      </c>
      <c r="D62" s="182" t="s">
        <v>21</v>
      </c>
      <c r="E62" s="261"/>
      <c r="F62" s="21"/>
      <c r="G62" s="47">
        <f>F59*E58+E60*F61</f>
        <v>0</v>
      </c>
      <c r="H62" s="11"/>
      <c r="I62" s="11"/>
    </row>
    <row r="63" spans="1:9" ht="38.25" x14ac:dyDescent="0.25">
      <c r="A63" s="11"/>
      <c r="B63" s="575"/>
      <c r="C63" s="426">
        <v>59</v>
      </c>
      <c r="D63" s="183" t="s">
        <v>63</v>
      </c>
      <c r="E63" s="268"/>
      <c r="F63" s="38"/>
      <c r="G63" s="286"/>
      <c r="H63" s="11"/>
      <c r="I63" s="11"/>
    </row>
    <row r="64" spans="1:9" x14ac:dyDescent="0.25">
      <c r="A64" s="11"/>
      <c r="B64" s="575"/>
      <c r="C64" s="426">
        <v>60</v>
      </c>
      <c r="D64" s="181" t="s">
        <v>8</v>
      </c>
      <c r="E64" s="265"/>
      <c r="F64" s="13">
        <v>500000</v>
      </c>
      <c r="G64" s="285"/>
      <c r="H64" s="11"/>
      <c r="I64" s="11"/>
    </row>
    <row r="65" spans="1:9" ht="15.75" thickBot="1" x14ac:dyDescent="0.3">
      <c r="A65" s="11"/>
      <c r="B65" s="575"/>
      <c r="C65" s="426">
        <v>61</v>
      </c>
      <c r="D65" s="182" t="s">
        <v>22</v>
      </c>
      <c r="E65" s="269"/>
      <c r="F65" s="21"/>
      <c r="G65" s="22">
        <f>F64*E63</f>
        <v>0</v>
      </c>
      <c r="H65" s="11"/>
      <c r="I65" s="11"/>
    </row>
    <row r="66" spans="1:9" ht="127.5" x14ac:dyDescent="0.25">
      <c r="A66" s="11"/>
      <c r="B66" s="575"/>
      <c r="C66" s="426">
        <v>62</v>
      </c>
      <c r="D66" s="180" t="s">
        <v>67</v>
      </c>
      <c r="E66" s="270"/>
      <c r="F66" s="23">
        <v>1</v>
      </c>
      <c r="G66" s="277"/>
      <c r="H66" s="11"/>
      <c r="I66" s="11"/>
    </row>
    <row r="67" spans="1:9" ht="15.75" thickBot="1" x14ac:dyDescent="0.3">
      <c r="B67" s="575"/>
      <c r="C67" s="426">
        <v>63</v>
      </c>
      <c r="D67" s="182" t="s">
        <v>44</v>
      </c>
      <c r="E67" s="269"/>
      <c r="F67" s="21"/>
      <c r="G67" s="22">
        <f>F66*E66</f>
        <v>0</v>
      </c>
    </row>
    <row r="68" spans="1:9" x14ac:dyDescent="0.25">
      <c r="B68" s="575"/>
      <c r="C68" s="426">
        <v>64</v>
      </c>
      <c r="D68" s="475" t="s">
        <v>166</v>
      </c>
      <c r="E68" s="476"/>
      <c r="F68" s="477">
        <v>1</v>
      </c>
      <c r="G68" s="421"/>
    </row>
    <row r="69" spans="1:9" ht="38.25" customHeight="1" x14ac:dyDescent="0.25">
      <c r="B69" s="575"/>
      <c r="C69" s="426">
        <v>66</v>
      </c>
      <c r="D69" s="101" t="s">
        <v>243</v>
      </c>
      <c r="E69" s="260"/>
      <c r="F69" s="172">
        <v>1</v>
      </c>
      <c r="G69" s="218">
        <f>E69*F69</f>
        <v>0</v>
      </c>
      <c r="H69" s="211"/>
    </row>
    <row r="70" spans="1:9" ht="51" x14ac:dyDescent="0.25">
      <c r="B70" s="575"/>
      <c r="C70" s="426">
        <v>67</v>
      </c>
      <c r="D70" s="449" t="s">
        <v>276</v>
      </c>
      <c r="E70" s="260"/>
      <c r="F70" s="172">
        <v>1</v>
      </c>
      <c r="G70" s="218">
        <f>E70*F70</f>
        <v>0</v>
      </c>
      <c r="H70" s="211"/>
    </row>
    <row r="71" spans="1:9" ht="89.25" x14ac:dyDescent="0.25">
      <c r="B71" s="575"/>
      <c r="C71" s="426">
        <v>68</v>
      </c>
      <c r="D71" s="452" t="s">
        <v>275</v>
      </c>
      <c r="E71" s="266"/>
      <c r="F71" s="172">
        <v>1</v>
      </c>
      <c r="G71" s="218">
        <f t="shared" ref="G71:G78" si="1">E71*F71</f>
        <v>0</v>
      </c>
      <c r="H71" s="211"/>
    </row>
    <row r="72" spans="1:9" x14ac:dyDescent="0.25">
      <c r="B72" s="575"/>
      <c r="C72" s="426">
        <v>69</v>
      </c>
      <c r="D72" s="449" t="s">
        <v>244</v>
      </c>
      <c r="E72" s="260"/>
      <c r="F72" s="172">
        <v>1</v>
      </c>
      <c r="G72" s="218">
        <f t="shared" si="1"/>
        <v>0</v>
      </c>
    </row>
    <row r="73" spans="1:9" ht="24.75" customHeight="1" x14ac:dyDescent="0.25">
      <c r="B73" s="575"/>
      <c r="C73" s="426">
        <v>70</v>
      </c>
      <c r="D73" s="403" t="s">
        <v>242</v>
      </c>
      <c r="E73" s="260"/>
      <c r="F73" s="375">
        <v>1</v>
      </c>
      <c r="G73" s="218">
        <f t="shared" si="1"/>
        <v>0</v>
      </c>
    </row>
    <row r="74" spans="1:9" x14ac:dyDescent="0.25">
      <c r="B74" s="575"/>
      <c r="C74" s="426">
        <v>71</v>
      </c>
      <c r="D74" s="351" t="s">
        <v>251</v>
      </c>
      <c r="E74" s="260"/>
      <c r="F74" s="375">
        <v>1</v>
      </c>
      <c r="G74" s="218">
        <f t="shared" si="1"/>
        <v>0</v>
      </c>
    </row>
    <row r="75" spans="1:9" x14ac:dyDescent="0.25">
      <c r="B75" s="575"/>
      <c r="C75" s="426">
        <v>72</v>
      </c>
      <c r="D75" s="449" t="s">
        <v>125</v>
      </c>
      <c r="E75" s="260"/>
      <c r="F75" s="172">
        <v>10</v>
      </c>
      <c r="G75" s="218">
        <f t="shared" si="1"/>
        <v>0</v>
      </c>
    </row>
    <row r="76" spans="1:9" x14ac:dyDescent="0.25">
      <c r="B76" s="575"/>
      <c r="C76" s="426">
        <v>73</v>
      </c>
      <c r="D76" s="449" t="s">
        <v>126</v>
      </c>
      <c r="E76" s="260"/>
      <c r="F76" s="172">
        <v>10</v>
      </c>
      <c r="G76" s="218">
        <f t="shared" si="1"/>
        <v>0</v>
      </c>
    </row>
    <row r="77" spans="1:9" x14ac:dyDescent="0.25">
      <c r="B77" s="575"/>
      <c r="C77" s="426">
        <v>74</v>
      </c>
      <c r="D77" s="449" t="s">
        <v>127</v>
      </c>
      <c r="E77" s="260"/>
      <c r="F77" s="172">
        <v>10</v>
      </c>
      <c r="G77" s="218">
        <f t="shared" si="1"/>
        <v>0</v>
      </c>
    </row>
    <row r="78" spans="1:9" x14ac:dyDescent="0.25">
      <c r="B78" s="575"/>
      <c r="C78" s="426">
        <v>75</v>
      </c>
      <c r="D78" s="453" t="s">
        <v>128</v>
      </c>
      <c r="E78" s="260"/>
      <c r="F78" s="172">
        <v>10</v>
      </c>
      <c r="G78" s="218">
        <f t="shared" si="1"/>
        <v>0</v>
      </c>
    </row>
    <row r="79" spans="1:9" x14ac:dyDescent="0.25">
      <c r="B79" s="575"/>
      <c r="C79" s="426">
        <v>76</v>
      </c>
      <c r="D79" s="449" t="s">
        <v>129</v>
      </c>
      <c r="E79" s="265"/>
      <c r="F79" s="172"/>
      <c r="G79" s="218"/>
    </row>
    <row r="80" spans="1:9" ht="15.75" thickBot="1" x14ac:dyDescent="0.3">
      <c r="B80" s="576"/>
      <c r="C80" s="426">
        <v>77</v>
      </c>
      <c r="D80" s="201" t="s">
        <v>174</v>
      </c>
      <c r="E80" s="332"/>
      <c r="F80" s="49"/>
      <c r="G80" s="58">
        <f>SUM(G69:G79)</f>
        <v>0</v>
      </c>
    </row>
    <row r="81" spans="2:7" ht="15.75" thickBot="1" x14ac:dyDescent="0.3">
      <c r="B81" s="175"/>
      <c r="C81" s="472">
        <v>78</v>
      </c>
      <c r="D81" s="35" t="s">
        <v>45</v>
      </c>
      <c r="E81" s="469"/>
      <c r="F81" s="470"/>
      <c r="G81" s="77">
        <f>SUM(G65,G62,G57,G38,G45,G18,G50,G11,G13,G23,G29,G31,G34,G80)</f>
        <v>0</v>
      </c>
    </row>
    <row r="82" spans="2:7" ht="15.75" thickBot="1" x14ac:dyDescent="0.3">
      <c r="B82" s="56"/>
      <c r="C82" s="471">
        <v>79</v>
      </c>
      <c r="D82" s="185" t="s">
        <v>46</v>
      </c>
      <c r="E82" s="272"/>
      <c r="F82" s="36"/>
      <c r="G82" s="37">
        <f>G81+G67</f>
        <v>0</v>
      </c>
    </row>
    <row r="83" spans="2:7" x14ac:dyDescent="0.25">
      <c r="G83" s="276"/>
    </row>
  </sheetData>
  <mergeCells count="11">
    <mergeCell ref="H60:H61"/>
    <mergeCell ref="H39:H44"/>
    <mergeCell ref="B19:B23"/>
    <mergeCell ref="B32:B80"/>
    <mergeCell ref="B24:B29"/>
    <mergeCell ref="B2:B4"/>
    <mergeCell ref="B14:B18"/>
    <mergeCell ref="B12:B13"/>
    <mergeCell ref="B5:B11"/>
    <mergeCell ref="H48:H49"/>
    <mergeCell ref="C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M62"/>
  <sheetViews>
    <sheetView zoomScale="90" zoomScaleNormal="90" workbookViewId="0">
      <selection activeCell="D6" sqref="D6"/>
    </sheetView>
  </sheetViews>
  <sheetFormatPr defaultColWidth="94.85546875" defaultRowHeight="12.75" x14ac:dyDescent="0.2"/>
  <cols>
    <col min="1" max="1" width="1" style="7" customWidth="1"/>
    <col min="2" max="2" width="2.7109375" style="5" bestFit="1" customWidth="1"/>
    <col min="3" max="3" width="3" style="5" bestFit="1" customWidth="1"/>
    <col min="4" max="4" width="98.7109375" style="7" customWidth="1"/>
    <col min="5" max="5" width="15.140625" style="7" bestFit="1" customWidth="1"/>
    <col min="6" max="6" width="12.42578125" style="6" bestFit="1" customWidth="1"/>
    <col min="7" max="7" width="17.7109375" style="7" bestFit="1" customWidth="1"/>
    <col min="8" max="16384" width="94.85546875" style="7"/>
  </cols>
  <sheetData>
    <row r="1" spans="2:8" ht="5.45" customHeight="1" thickBot="1" x14ac:dyDescent="0.25"/>
    <row r="2" spans="2:8" x14ac:dyDescent="0.2">
      <c r="B2" s="27"/>
      <c r="C2" s="28"/>
      <c r="D2" s="29" t="s">
        <v>11</v>
      </c>
      <c r="E2" s="57" t="s">
        <v>36</v>
      </c>
      <c r="F2" s="30"/>
      <c r="G2" s="31"/>
    </row>
    <row r="3" spans="2:8" s="11" customFormat="1" ht="15.75" x14ac:dyDescent="0.25">
      <c r="B3" s="32"/>
      <c r="C3" s="8"/>
      <c r="D3" s="9" t="s">
        <v>64</v>
      </c>
      <c r="E3" s="10"/>
      <c r="F3" s="172"/>
      <c r="G3" s="33"/>
    </row>
    <row r="4" spans="2:8" s="11" customFormat="1" ht="13.9" customHeight="1" thickBot="1" x14ac:dyDescent="0.25">
      <c r="B4" s="605" t="s">
        <v>0</v>
      </c>
      <c r="C4" s="606"/>
      <c r="D4" s="607"/>
      <c r="E4" s="52" t="s">
        <v>1</v>
      </c>
      <c r="F4" s="289" t="s">
        <v>4</v>
      </c>
      <c r="G4" s="53" t="s">
        <v>2</v>
      </c>
    </row>
    <row r="5" spans="2:8" s="11" customFormat="1" ht="51" x14ac:dyDescent="0.2">
      <c r="B5" s="602" t="s">
        <v>23</v>
      </c>
      <c r="C5" s="23">
        <v>1</v>
      </c>
      <c r="D5" s="24" t="s">
        <v>115</v>
      </c>
      <c r="E5" s="259"/>
      <c r="F5" s="23">
        <v>1</v>
      </c>
      <c r="G5" s="277">
        <f>F5*E5</f>
        <v>0</v>
      </c>
    </row>
    <row r="6" spans="2:8" s="11" customFormat="1" ht="308.25" customHeight="1" x14ac:dyDescent="0.2">
      <c r="B6" s="575"/>
      <c r="C6" s="172">
        <v>2</v>
      </c>
      <c r="D6" s="563" t="s">
        <v>292</v>
      </c>
      <c r="E6" s="260"/>
      <c r="F6" s="172">
        <v>1</v>
      </c>
      <c r="G6" s="278">
        <f>F6*E6</f>
        <v>0</v>
      </c>
    </row>
    <row r="7" spans="2:8" s="11" customFormat="1" ht="25.5" x14ac:dyDescent="0.2">
      <c r="B7" s="575"/>
      <c r="C7" s="172">
        <v>3</v>
      </c>
      <c r="D7" s="14" t="s">
        <v>177</v>
      </c>
      <c r="E7" s="260"/>
      <c r="F7" s="172">
        <v>1</v>
      </c>
      <c r="G7" s="278">
        <f>F7*E7</f>
        <v>0</v>
      </c>
      <c r="H7" s="92"/>
    </row>
    <row r="8" spans="2:8" s="11" customFormat="1" x14ac:dyDescent="0.2">
      <c r="B8" s="575"/>
      <c r="C8" s="172">
        <v>4</v>
      </c>
      <c r="D8" s="18" t="s">
        <v>157</v>
      </c>
      <c r="E8" s="260"/>
      <c r="F8" s="172">
        <v>1</v>
      </c>
      <c r="G8" s="278">
        <f>F8*E8</f>
        <v>0</v>
      </c>
    </row>
    <row r="9" spans="2:8" s="11" customFormat="1" ht="13.5" thickBot="1" x14ac:dyDescent="0.25">
      <c r="B9" s="576"/>
      <c r="C9" s="172">
        <v>5</v>
      </c>
      <c r="D9" s="46" t="s">
        <v>6</v>
      </c>
      <c r="E9" s="261"/>
      <c r="F9" s="21"/>
      <c r="G9" s="47">
        <f>G6+G5+G7+G8</f>
        <v>0</v>
      </c>
    </row>
    <row r="10" spans="2:8" s="11" customFormat="1" ht="21" x14ac:dyDescent="0.2">
      <c r="B10" s="575" t="s">
        <v>24</v>
      </c>
      <c r="C10" s="172">
        <v>6</v>
      </c>
      <c r="D10" s="186" t="s">
        <v>69</v>
      </c>
      <c r="E10" s="259"/>
      <c r="F10" s="23"/>
      <c r="G10" s="279"/>
    </row>
    <row r="11" spans="2:8" s="11" customFormat="1" x14ac:dyDescent="0.2">
      <c r="B11" s="575"/>
      <c r="C11" s="172">
        <v>7</v>
      </c>
      <c r="D11" s="187" t="s">
        <v>70</v>
      </c>
      <c r="E11" s="260"/>
      <c r="F11" s="172"/>
      <c r="G11" s="280"/>
    </row>
    <row r="12" spans="2:8" s="11" customFormat="1" x14ac:dyDescent="0.2">
      <c r="B12" s="575"/>
      <c r="C12" s="172">
        <v>8</v>
      </c>
      <c r="D12" s="187" t="s">
        <v>71</v>
      </c>
      <c r="E12" s="262"/>
      <c r="F12" s="172">
        <v>10</v>
      </c>
      <c r="G12" s="280"/>
    </row>
    <row r="13" spans="2:8" s="11" customFormat="1" ht="13.5" thickBot="1" x14ac:dyDescent="0.25">
      <c r="B13" s="575"/>
      <c r="C13" s="172">
        <v>9</v>
      </c>
      <c r="D13" s="75" t="s">
        <v>173</v>
      </c>
      <c r="E13" s="263"/>
      <c r="F13" s="76"/>
      <c r="G13" s="281">
        <f>E10+(E11*F12)</f>
        <v>0</v>
      </c>
    </row>
    <row r="14" spans="2:8" s="11" customFormat="1" ht="51" x14ac:dyDescent="0.2">
      <c r="B14" s="575"/>
      <c r="C14" s="172">
        <v>10</v>
      </c>
      <c r="D14" s="234" t="s">
        <v>250</v>
      </c>
      <c r="E14" s="260"/>
      <c r="F14" s="172">
        <v>1</v>
      </c>
      <c r="G14" s="280"/>
    </row>
    <row r="15" spans="2:8" s="11" customFormat="1" ht="13.5" thickBot="1" x14ac:dyDescent="0.25">
      <c r="B15" s="575"/>
      <c r="C15" s="172">
        <v>11</v>
      </c>
      <c r="D15" s="75" t="s">
        <v>178</v>
      </c>
      <c r="E15" s="263"/>
      <c r="F15" s="76"/>
      <c r="G15" s="282">
        <f>F14*E14</f>
        <v>0</v>
      </c>
    </row>
    <row r="16" spans="2:8" s="11" customFormat="1" x14ac:dyDescent="0.2">
      <c r="B16" s="575"/>
      <c r="C16" s="172">
        <v>12</v>
      </c>
      <c r="D16" s="50" t="s">
        <v>5</v>
      </c>
      <c r="E16" s="259"/>
      <c r="F16" s="23"/>
      <c r="G16" s="279"/>
    </row>
    <row r="17" spans="2:7" s="11" customFormat="1" x14ac:dyDescent="0.2">
      <c r="B17" s="575"/>
      <c r="C17" s="172">
        <v>13</v>
      </c>
      <c r="D17" s="14" t="s">
        <v>3</v>
      </c>
      <c r="E17" s="262"/>
      <c r="F17" s="172">
        <v>1</v>
      </c>
      <c r="G17" s="280"/>
    </row>
    <row r="18" spans="2:7" s="11" customFormat="1" ht="13.5" thickBot="1" x14ac:dyDescent="0.25">
      <c r="B18" s="575"/>
      <c r="C18" s="172">
        <v>14</v>
      </c>
      <c r="D18" s="48" t="s">
        <v>19</v>
      </c>
      <c r="E18" s="264"/>
      <c r="F18" s="49"/>
      <c r="G18" s="282">
        <f>F17*E16</f>
        <v>0</v>
      </c>
    </row>
    <row r="19" spans="2:7" s="11" customFormat="1" ht="38.25" x14ac:dyDescent="0.2">
      <c r="B19" s="575"/>
      <c r="C19" s="172">
        <v>15</v>
      </c>
      <c r="D19" s="50" t="s">
        <v>151</v>
      </c>
      <c r="E19" s="259"/>
      <c r="F19" s="23"/>
      <c r="G19" s="279"/>
    </row>
    <row r="20" spans="2:7" s="11" customFormat="1" x14ac:dyDescent="0.2">
      <c r="B20" s="575"/>
      <c r="C20" s="172">
        <v>16</v>
      </c>
      <c r="D20" s="14" t="s">
        <v>43</v>
      </c>
      <c r="E20" s="265"/>
      <c r="F20" s="172">
        <v>1000</v>
      </c>
      <c r="G20" s="280"/>
    </row>
    <row r="21" spans="2:7" s="11" customFormat="1" x14ac:dyDescent="0.2">
      <c r="B21" s="575"/>
      <c r="C21" s="172">
        <v>17</v>
      </c>
      <c r="D21" s="205" t="s">
        <v>211</v>
      </c>
      <c r="E21" s="260"/>
      <c r="F21" s="289">
        <v>1000</v>
      </c>
      <c r="G21" s="283"/>
    </row>
    <row r="22" spans="2:7" s="11" customFormat="1" ht="13.5" thickBot="1" x14ac:dyDescent="0.25">
      <c r="B22" s="575"/>
      <c r="C22" s="172">
        <v>18</v>
      </c>
      <c r="D22" s="48" t="s">
        <v>49</v>
      </c>
      <c r="E22" s="264"/>
      <c r="F22" s="49"/>
      <c r="G22" s="282">
        <f>E19*F20+E21*F21</f>
        <v>0</v>
      </c>
    </row>
    <row r="23" spans="2:7" s="11" customFormat="1" ht="38.25" x14ac:dyDescent="0.2">
      <c r="B23" s="575"/>
      <c r="C23" s="172">
        <v>19</v>
      </c>
      <c r="D23" s="50" t="s">
        <v>152</v>
      </c>
      <c r="E23" s="259"/>
      <c r="F23" s="23"/>
      <c r="G23" s="279"/>
    </row>
    <row r="24" spans="2:7" s="11" customFormat="1" x14ac:dyDescent="0.2">
      <c r="B24" s="575"/>
      <c r="C24" s="172">
        <v>20</v>
      </c>
      <c r="D24" s="14" t="s">
        <v>43</v>
      </c>
      <c r="E24" s="265"/>
      <c r="F24" s="172">
        <v>1000</v>
      </c>
      <c r="G24" s="280"/>
    </row>
    <row r="25" spans="2:7" s="11" customFormat="1" ht="38.25" x14ac:dyDescent="0.2">
      <c r="B25" s="575"/>
      <c r="C25" s="172">
        <v>21</v>
      </c>
      <c r="D25" s="14" t="s">
        <v>154</v>
      </c>
      <c r="E25" s="260"/>
      <c r="F25" s="172"/>
      <c r="G25" s="280"/>
    </row>
    <row r="26" spans="2:7" s="11" customFormat="1" x14ac:dyDescent="0.2">
      <c r="B26" s="575"/>
      <c r="C26" s="172">
        <v>22</v>
      </c>
      <c r="D26" s="14" t="s">
        <v>43</v>
      </c>
      <c r="E26" s="265"/>
      <c r="F26" s="172">
        <v>1000</v>
      </c>
      <c r="G26" s="280"/>
    </row>
    <row r="27" spans="2:7" s="11" customFormat="1" ht="38.25" x14ac:dyDescent="0.2">
      <c r="B27" s="575"/>
      <c r="C27" s="172">
        <v>23</v>
      </c>
      <c r="D27" s="14" t="s">
        <v>153</v>
      </c>
      <c r="E27" s="260"/>
      <c r="F27" s="172"/>
      <c r="G27" s="280"/>
    </row>
    <row r="28" spans="2:7" s="11" customFormat="1" x14ac:dyDescent="0.2">
      <c r="B28" s="575"/>
      <c r="C28" s="172">
        <v>24</v>
      </c>
      <c r="D28" s="14" t="s">
        <v>43</v>
      </c>
      <c r="E28" s="265"/>
      <c r="F28" s="172">
        <v>1000</v>
      </c>
      <c r="G28" s="280"/>
    </row>
    <row r="29" spans="2:7" s="11" customFormat="1" ht="13.5" thickBot="1" x14ac:dyDescent="0.25">
      <c r="B29" s="575"/>
      <c r="C29" s="172">
        <v>25</v>
      </c>
      <c r="D29" s="46" t="s">
        <v>20</v>
      </c>
      <c r="E29" s="261"/>
      <c r="F29" s="21"/>
      <c r="G29" s="47">
        <f>F28*E27+F24*E23+F26*E25</f>
        <v>0</v>
      </c>
    </row>
    <row r="30" spans="2:7" s="11" customFormat="1" x14ac:dyDescent="0.2">
      <c r="B30" s="575"/>
      <c r="C30" s="172">
        <v>26</v>
      </c>
      <c r="D30" s="14" t="s">
        <v>184</v>
      </c>
      <c r="E30" s="260"/>
      <c r="F30" s="172"/>
      <c r="G30" s="280"/>
    </row>
    <row r="31" spans="2:7" s="11" customFormat="1" x14ac:dyDescent="0.2">
      <c r="B31" s="575"/>
      <c r="C31" s="172">
        <v>27</v>
      </c>
      <c r="D31" s="14" t="s">
        <v>198</v>
      </c>
      <c r="E31" s="265"/>
      <c r="F31" s="172">
        <v>1000</v>
      </c>
      <c r="G31" s="280"/>
    </row>
    <row r="32" spans="2:7" s="11" customFormat="1" ht="13.5" thickBot="1" x14ac:dyDescent="0.25">
      <c r="B32" s="575"/>
      <c r="C32" s="172">
        <v>28</v>
      </c>
      <c r="D32" s="75" t="s">
        <v>222</v>
      </c>
      <c r="E32" s="263"/>
      <c r="F32" s="76"/>
      <c r="G32" s="47">
        <f>F31*E30</f>
        <v>0</v>
      </c>
    </row>
    <row r="33" spans="2:13" s="11" customFormat="1" x14ac:dyDescent="0.2">
      <c r="B33" s="575"/>
      <c r="C33" s="172">
        <v>29</v>
      </c>
      <c r="D33" s="50" t="s">
        <v>155</v>
      </c>
      <c r="E33" s="288"/>
      <c r="F33" s="290"/>
      <c r="G33" s="61"/>
    </row>
    <row r="34" spans="2:13" s="11" customFormat="1" x14ac:dyDescent="0.2">
      <c r="B34" s="575"/>
      <c r="C34" s="172">
        <v>30</v>
      </c>
      <c r="D34" s="14" t="s">
        <v>47</v>
      </c>
      <c r="E34" s="273"/>
      <c r="F34" s="17">
        <v>1</v>
      </c>
      <c r="G34" s="218"/>
    </row>
    <row r="35" spans="2:13" s="11" customFormat="1" x14ac:dyDescent="0.2">
      <c r="B35" s="575"/>
      <c r="C35" s="172">
        <v>31</v>
      </c>
      <c r="D35" s="14" t="s">
        <v>116</v>
      </c>
      <c r="E35" s="274"/>
      <c r="F35" s="17"/>
      <c r="G35" s="218"/>
    </row>
    <row r="36" spans="2:13" s="11" customFormat="1" x14ac:dyDescent="0.2">
      <c r="B36" s="575"/>
      <c r="C36" s="172">
        <v>32</v>
      </c>
      <c r="D36" s="14" t="s">
        <v>47</v>
      </c>
      <c r="E36" s="273"/>
      <c r="F36" s="17">
        <v>1</v>
      </c>
      <c r="G36" s="218"/>
    </row>
    <row r="37" spans="2:13" s="11" customFormat="1" ht="13.5" thickBot="1" x14ac:dyDescent="0.25">
      <c r="B37" s="575"/>
      <c r="C37" s="172">
        <v>33</v>
      </c>
      <c r="D37" s="75" t="s">
        <v>48</v>
      </c>
      <c r="E37" s="263"/>
      <c r="F37" s="76"/>
      <c r="G37" s="281">
        <f>F34*E33+E35*F36</f>
        <v>0</v>
      </c>
    </row>
    <row r="38" spans="2:13" s="11" customFormat="1" ht="25.5" x14ac:dyDescent="0.2">
      <c r="B38" s="575"/>
      <c r="C38" s="172">
        <v>34</v>
      </c>
      <c r="D38" s="45" t="s">
        <v>40</v>
      </c>
      <c r="E38" s="266"/>
      <c r="F38" s="38"/>
      <c r="G38" s="293"/>
    </row>
    <row r="39" spans="2:13" x14ac:dyDescent="0.2">
      <c r="B39" s="575"/>
      <c r="C39" s="172">
        <v>35</v>
      </c>
      <c r="D39" s="14" t="s">
        <v>43</v>
      </c>
      <c r="E39" s="265"/>
      <c r="F39" s="172">
        <v>1000</v>
      </c>
      <c r="G39" s="280"/>
    </row>
    <row r="40" spans="2:13" ht="25.5" x14ac:dyDescent="0.2">
      <c r="B40" s="575"/>
      <c r="C40" s="172">
        <v>36</v>
      </c>
      <c r="D40" s="14" t="s">
        <v>41</v>
      </c>
      <c r="E40" s="260"/>
      <c r="F40" s="172"/>
      <c r="G40" s="280"/>
    </row>
    <row r="41" spans="2:13" x14ac:dyDescent="0.2">
      <c r="B41" s="575"/>
      <c r="C41" s="172">
        <v>37</v>
      </c>
      <c r="D41" s="14" t="s">
        <v>43</v>
      </c>
      <c r="E41" s="265"/>
      <c r="F41" s="172">
        <v>1000</v>
      </c>
      <c r="G41" s="280"/>
    </row>
    <row r="42" spans="2:13" ht="25.5" x14ac:dyDescent="0.2">
      <c r="B42" s="575"/>
      <c r="C42" s="172">
        <v>38</v>
      </c>
      <c r="D42" s="14" t="s">
        <v>42</v>
      </c>
      <c r="E42" s="260"/>
      <c r="F42" s="172"/>
      <c r="G42" s="280"/>
    </row>
    <row r="43" spans="2:13" x14ac:dyDescent="0.2">
      <c r="B43" s="575"/>
      <c r="C43" s="172">
        <v>39</v>
      </c>
      <c r="D43" s="14" t="s">
        <v>43</v>
      </c>
      <c r="E43" s="265"/>
      <c r="F43" s="172">
        <v>1000</v>
      </c>
      <c r="G43" s="280"/>
    </row>
    <row r="44" spans="2:13" ht="13.5" thickBot="1" x14ac:dyDescent="0.25">
      <c r="B44" s="575"/>
      <c r="C44" s="172">
        <v>40</v>
      </c>
      <c r="D44" s="75" t="s">
        <v>39</v>
      </c>
      <c r="E44" s="263"/>
      <c r="F44" s="76"/>
      <c r="G44" s="281">
        <f>F43*E42+F39*E38+F41*E40</f>
        <v>0</v>
      </c>
    </row>
    <row r="45" spans="2:13" x14ac:dyDescent="0.2">
      <c r="B45" s="575"/>
      <c r="C45" s="172">
        <v>41</v>
      </c>
      <c r="D45" s="70" t="s">
        <v>14</v>
      </c>
      <c r="E45" s="266"/>
      <c r="F45" s="38"/>
      <c r="G45" s="287"/>
    </row>
    <row r="46" spans="2:13" x14ac:dyDescent="0.2">
      <c r="B46" s="575"/>
      <c r="C46" s="172">
        <v>42</v>
      </c>
      <c r="D46" s="16" t="s">
        <v>15</v>
      </c>
      <c r="E46" s="265"/>
      <c r="F46" s="17">
        <v>1000</v>
      </c>
      <c r="G46" s="285"/>
    </row>
    <row r="47" spans="2:13" x14ac:dyDescent="0.2">
      <c r="B47" s="575"/>
      <c r="C47" s="172">
        <v>43</v>
      </c>
      <c r="D47" s="14" t="s">
        <v>156</v>
      </c>
      <c r="E47" s="260"/>
      <c r="F47" s="17"/>
      <c r="G47" s="285"/>
      <c r="M47" s="7" t="s">
        <v>9</v>
      </c>
    </row>
    <row r="48" spans="2:13" x14ac:dyDescent="0.2">
      <c r="B48" s="575"/>
      <c r="C48" s="172">
        <v>44</v>
      </c>
      <c r="D48" s="14" t="s">
        <v>117</v>
      </c>
      <c r="E48" s="265"/>
      <c r="F48" s="17">
        <v>1000</v>
      </c>
      <c r="G48" s="285"/>
    </row>
    <row r="49" spans="2:7" ht="13.5" thickBot="1" x14ac:dyDescent="0.25">
      <c r="B49" s="575"/>
      <c r="C49" s="172">
        <v>45</v>
      </c>
      <c r="D49" s="20" t="s">
        <v>21</v>
      </c>
      <c r="E49" s="261"/>
      <c r="F49" s="21"/>
      <c r="G49" s="47">
        <f>F46*E45+F48*E47</f>
        <v>0</v>
      </c>
    </row>
    <row r="50" spans="2:7" ht="38.25" x14ac:dyDescent="0.2">
      <c r="B50" s="575"/>
      <c r="C50" s="172">
        <v>46</v>
      </c>
      <c r="D50" s="71" t="s">
        <v>63</v>
      </c>
      <c r="E50" s="268"/>
      <c r="F50" s="38"/>
      <c r="G50" s="286"/>
    </row>
    <row r="51" spans="2:7" x14ac:dyDescent="0.2">
      <c r="B51" s="575"/>
      <c r="C51" s="172">
        <v>47</v>
      </c>
      <c r="D51" s="16" t="s">
        <v>8</v>
      </c>
      <c r="E51" s="13">
        <v>500000</v>
      </c>
      <c r="F51" s="11"/>
      <c r="G51" s="285"/>
    </row>
    <row r="52" spans="2:7" ht="13.5" thickBot="1" x14ac:dyDescent="0.25">
      <c r="B52" s="576"/>
      <c r="C52" s="172">
        <v>48</v>
      </c>
      <c r="D52" s="20" t="s">
        <v>22</v>
      </c>
      <c r="E52" s="269"/>
      <c r="F52" s="21"/>
      <c r="G52" s="22">
        <f>E51*E50</f>
        <v>0</v>
      </c>
    </row>
    <row r="53" spans="2:7" ht="127.5" x14ac:dyDescent="0.2">
      <c r="B53" s="602" t="s">
        <v>28</v>
      </c>
      <c r="C53" s="172">
        <v>49</v>
      </c>
      <c r="D53" s="60" t="s">
        <v>67</v>
      </c>
      <c r="E53" s="270"/>
      <c r="F53" s="23">
        <v>1</v>
      </c>
      <c r="G53" s="277"/>
    </row>
    <row r="54" spans="2:7" ht="13.5" thickBot="1" x14ac:dyDescent="0.25">
      <c r="B54" s="576"/>
      <c r="C54" s="172">
        <v>50</v>
      </c>
      <c r="D54" s="20" t="s">
        <v>44</v>
      </c>
      <c r="E54" s="269"/>
      <c r="F54" s="21"/>
      <c r="G54" s="22">
        <f>F53*E53</f>
        <v>0</v>
      </c>
    </row>
    <row r="55" spans="2:7" x14ac:dyDescent="0.2">
      <c r="B55" s="602"/>
      <c r="C55" s="172">
        <v>51</v>
      </c>
      <c r="D55" s="181" t="s">
        <v>166</v>
      </c>
      <c r="E55" s="260"/>
      <c r="F55" s="291">
        <v>1</v>
      </c>
      <c r="G55" s="285"/>
    </row>
    <row r="56" spans="2:7" ht="13.5" thickBot="1" x14ac:dyDescent="0.25">
      <c r="B56" s="575"/>
      <c r="C56" s="172">
        <v>52</v>
      </c>
      <c r="D56" s="20" t="s">
        <v>172</v>
      </c>
      <c r="E56" s="269"/>
      <c r="F56" s="21"/>
      <c r="G56" s="22">
        <f>E55*F55</f>
        <v>0</v>
      </c>
    </row>
    <row r="57" spans="2:7" ht="13.5" thickBot="1" x14ac:dyDescent="0.25">
      <c r="B57" s="329"/>
      <c r="C57" s="172">
        <v>53</v>
      </c>
      <c r="D57" s="73" t="s">
        <v>227</v>
      </c>
      <c r="E57" s="271"/>
      <c r="F57" s="292"/>
      <c r="G57" s="74">
        <f>SUM(G52,G49,G44,G22,G29,G18,G9,G37,G13,G15,G32,G56)</f>
        <v>0</v>
      </c>
    </row>
    <row r="58" spans="2:7" ht="13.5" thickBot="1" x14ac:dyDescent="0.25">
      <c r="B58" s="294"/>
      <c r="C58" s="25">
        <v>54</v>
      </c>
      <c r="D58" s="35" t="s">
        <v>46</v>
      </c>
      <c r="E58" s="272"/>
      <c r="F58" s="36"/>
      <c r="G58" s="37">
        <f>SUM(G9,G54)</f>
        <v>0</v>
      </c>
    </row>
    <row r="61" spans="2:7" x14ac:dyDescent="0.2">
      <c r="D61" s="7" t="s">
        <v>65</v>
      </c>
    </row>
    <row r="62" spans="2:7" x14ac:dyDescent="0.2">
      <c r="D62" s="7" t="s">
        <v>66</v>
      </c>
    </row>
  </sheetData>
  <mergeCells count="5">
    <mergeCell ref="B53:B54"/>
    <mergeCell ref="B55:B56"/>
    <mergeCell ref="B4:D4"/>
    <mergeCell ref="B5:B9"/>
    <mergeCell ref="B10:B52"/>
  </mergeCells>
  <pageMargins left="0.51181102362204722" right="0.51181102362204722" top="0.35433070866141736" bottom="0.35433070866141736" header="0.31496062992125984" footer="0.31496062992125984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3"/>
  <sheetViews>
    <sheetView workbookViewId="0">
      <selection activeCell="C5" sqref="C5"/>
    </sheetView>
  </sheetViews>
  <sheetFormatPr defaultRowHeight="15" x14ac:dyDescent="0.25"/>
  <cols>
    <col min="1" max="1" width="1.85546875" customWidth="1"/>
    <col min="3" max="3" width="107.5703125" style="256" customWidth="1"/>
    <col min="4" max="4" width="16.140625" bestFit="1" customWidth="1"/>
    <col min="5" max="5" width="12.5703125" bestFit="1" customWidth="1"/>
    <col min="6" max="6" width="18" bestFit="1" customWidth="1"/>
  </cols>
  <sheetData>
    <row r="1" spans="1:6" x14ac:dyDescent="0.25">
      <c r="A1" s="27"/>
      <c r="B1" s="27"/>
      <c r="C1" s="29" t="s">
        <v>11</v>
      </c>
      <c r="D1" s="57" t="s">
        <v>36</v>
      </c>
      <c r="E1" s="30"/>
      <c r="F1" s="31"/>
    </row>
    <row r="2" spans="1:6" x14ac:dyDescent="0.25">
      <c r="B2" s="442"/>
      <c r="C2" s="245" t="s">
        <v>273</v>
      </c>
      <c r="D2" s="250"/>
      <c r="E2" s="251"/>
      <c r="F2" s="443"/>
    </row>
    <row r="3" spans="1:6" ht="15.75" thickBot="1" x14ac:dyDescent="0.3">
      <c r="B3" s="584" t="s">
        <v>0</v>
      </c>
      <c r="C3" s="585"/>
      <c r="D3" s="500" t="s">
        <v>1</v>
      </c>
      <c r="E3" s="501" t="s">
        <v>4</v>
      </c>
      <c r="F3" s="502" t="s">
        <v>2</v>
      </c>
    </row>
    <row r="4" spans="1:6" ht="25.5" x14ac:dyDescent="0.25">
      <c r="A4" s="582"/>
      <c r="B4" s="295">
        <v>1</v>
      </c>
      <c r="C4" s="296" t="s">
        <v>270</v>
      </c>
      <c r="D4" s="300"/>
      <c r="E4" s="319">
        <v>1</v>
      </c>
      <c r="F4" s="427">
        <f t="shared" ref="F4:F9" si="0">E4*D4</f>
        <v>0</v>
      </c>
    </row>
    <row r="5" spans="1:6" ht="216.75" x14ac:dyDescent="0.25">
      <c r="A5" s="586"/>
      <c r="B5" s="297">
        <v>2</v>
      </c>
      <c r="C5" s="246" t="s">
        <v>290</v>
      </c>
      <c r="D5" s="301"/>
      <c r="E5" s="251">
        <v>1</v>
      </c>
      <c r="F5" s="252">
        <f t="shared" si="0"/>
        <v>0</v>
      </c>
    </row>
    <row r="6" spans="1:6" ht="25.5" x14ac:dyDescent="0.25">
      <c r="A6" s="586"/>
      <c r="B6" s="297">
        <v>3</v>
      </c>
      <c r="C6" s="14" t="s">
        <v>220</v>
      </c>
      <c r="D6" s="301"/>
      <c r="E6" s="251">
        <v>1</v>
      </c>
      <c r="F6" s="252">
        <f t="shared" si="0"/>
        <v>0</v>
      </c>
    </row>
    <row r="7" spans="1:6" ht="25.5" x14ac:dyDescent="0.25">
      <c r="A7" s="586"/>
      <c r="B7" s="297">
        <v>4</v>
      </c>
      <c r="C7" s="246" t="s">
        <v>212</v>
      </c>
      <c r="D7" s="301"/>
      <c r="E7" s="251">
        <v>1</v>
      </c>
      <c r="F7" s="252">
        <f t="shared" si="0"/>
        <v>0</v>
      </c>
    </row>
    <row r="8" spans="1:6" x14ac:dyDescent="0.25">
      <c r="A8" s="586"/>
      <c r="B8" s="297">
        <v>5</v>
      </c>
      <c r="C8" s="247" t="s">
        <v>226</v>
      </c>
      <c r="D8" s="301"/>
      <c r="E8" s="251">
        <v>1</v>
      </c>
      <c r="F8" s="252">
        <f t="shared" si="0"/>
        <v>0</v>
      </c>
    </row>
    <row r="9" spans="1:6" ht="38.25" x14ac:dyDescent="0.25">
      <c r="A9" s="586"/>
      <c r="B9" s="297">
        <v>6</v>
      </c>
      <c r="C9" s="247" t="s">
        <v>213</v>
      </c>
      <c r="D9" s="302"/>
      <c r="E9" s="251">
        <v>1</v>
      </c>
      <c r="F9" s="252">
        <f t="shared" si="0"/>
        <v>0</v>
      </c>
    </row>
    <row r="10" spans="1:6" ht="15.75" thickBot="1" x14ac:dyDescent="0.3">
      <c r="A10" s="583"/>
      <c r="B10" s="297">
        <v>7</v>
      </c>
      <c r="C10" s="298" t="s">
        <v>6</v>
      </c>
      <c r="D10" s="303"/>
      <c r="E10" s="299"/>
      <c r="F10" s="428">
        <f>SUM(F4:F9)</f>
        <v>0</v>
      </c>
    </row>
    <row r="11" spans="1:6" ht="21" x14ac:dyDescent="0.25">
      <c r="A11" s="582"/>
      <c r="B11" s="297">
        <v>8</v>
      </c>
      <c r="C11" s="81" t="s">
        <v>69</v>
      </c>
      <c r="D11" s="259"/>
      <c r="E11" s="23"/>
      <c r="F11" s="51"/>
    </row>
    <row r="12" spans="1:6" x14ac:dyDescent="0.25">
      <c r="A12" s="586"/>
      <c r="B12" s="297">
        <v>9</v>
      </c>
      <c r="C12" s="82" t="s">
        <v>70</v>
      </c>
      <c r="D12" s="260"/>
      <c r="E12" s="172"/>
      <c r="F12" s="19"/>
    </row>
    <row r="13" spans="1:6" x14ac:dyDescent="0.25">
      <c r="A13" s="586"/>
      <c r="B13" s="297">
        <v>10</v>
      </c>
      <c r="C13" s="82" t="s">
        <v>71</v>
      </c>
      <c r="D13" s="262"/>
      <c r="E13" s="172">
        <v>10</v>
      </c>
      <c r="F13" s="19"/>
    </row>
    <row r="14" spans="1:6" ht="15.75" thickBot="1" x14ac:dyDescent="0.3">
      <c r="A14" s="586"/>
      <c r="B14" s="297">
        <v>11</v>
      </c>
      <c r="C14" s="46" t="s">
        <v>173</v>
      </c>
      <c r="D14" s="261"/>
      <c r="E14" s="21"/>
      <c r="F14" s="47">
        <f>D11+(D12*E13)</f>
        <v>0</v>
      </c>
    </row>
    <row r="15" spans="1:6" x14ac:dyDescent="0.25">
      <c r="A15" s="586"/>
      <c r="B15" s="297">
        <v>12</v>
      </c>
      <c r="C15" s="309" t="s">
        <v>221</v>
      </c>
      <c r="D15" s="300"/>
      <c r="E15" s="319"/>
      <c r="F15" s="429"/>
    </row>
    <row r="16" spans="1:6" x14ac:dyDescent="0.25">
      <c r="A16" s="586"/>
      <c r="B16" s="297">
        <v>13</v>
      </c>
      <c r="C16" s="246" t="s">
        <v>3</v>
      </c>
      <c r="D16" s="305"/>
      <c r="E16" s="251">
        <v>1</v>
      </c>
      <c r="F16" s="430"/>
    </row>
    <row r="17" spans="1:6" ht="15.75" thickBot="1" x14ac:dyDescent="0.3">
      <c r="A17" s="586"/>
      <c r="B17" s="297">
        <v>14</v>
      </c>
      <c r="C17" s="298" t="s">
        <v>214</v>
      </c>
      <c r="D17" s="303"/>
      <c r="E17" s="299"/>
      <c r="F17" s="428">
        <f>E16*D15</f>
        <v>0</v>
      </c>
    </row>
    <row r="18" spans="1:6" ht="38.25" x14ac:dyDescent="0.25">
      <c r="A18" s="586"/>
      <c r="B18" s="297">
        <v>15</v>
      </c>
      <c r="C18" s="50" t="s">
        <v>151</v>
      </c>
      <c r="D18" s="259"/>
      <c r="E18" s="23"/>
      <c r="F18" s="51"/>
    </row>
    <row r="19" spans="1:6" x14ac:dyDescent="0.25">
      <c r="A19" s="586"/>
      <c r="B19" s="297">
        <v>16</v>
      </c>
      <c r="C19" s="14" t="s">
        <v>43</v>
      </c>
      <c r="D19" s="265"/>
      <c r="E19" s="172">
        <v>1000</v>
      </c>
      <c r="F19" s="19"/>
    </row>
    <row r="20" spans="1:6" ht="15.75" thickBot="1" x14ac:dyDescent="0.3">
      <c r="A20" s="586"/>
      <c r="B20" s="297">
        <v>17</v>
      </c>
      <c r="C20" s="46" t="s">
        <v>49</v>
      </c>
      <c r="D20" s="261"/>
      <c r="E20" s="21"/>
      <c r="F20" s="47">
        <f>E19*D18</f>
        <v>0</v>
      </c>
    </row>
    <row r="21" spans="1:6" ht="38.25" x14ac:dyDescent="0.25">
      <c r="A21" s="586"/>
      <c r="B21" s="297">
        <v>18</v>
      </c>
      <c r="C21" s="50" t="s">
        <v>152</v>
      </c>
      <c r="D21" s="259"/>
      <c r="E21" s="23"/>
      <c r="F21" s="51"/>
    </row>
    <row r="22" spans="1:6" x14ac:dyDescent="0.25">
      <c r="A22" s="586"/>
      <c r="B22" s="297">
        <v>19</v>
      </c>
      <c r="C22" s="14" t="s">
        <v>43</v>
      </c>
      <c r="D22" s="265"/>
      <c r="E22" s="172">
        <v>1000</v>
      </c>
      <c r="F22" s="19"/>
    </row>
    <row r="23" spans="1:6" ht="38.25" x14ac:dyDescent="0.25">
      <c r="A23" s="586"/>
      <c r="B23" s="297">
        <v>20</v>
      </c>
      <c r="C23" s="14" t="s">
        <v>154</v>
      </c>
      <c r="D23" s="260"/>
      <c r="E23" s="172"/>
      <c r="F23" s="19"/>
    </row>
    <row r="24" spans="1:6" x14ac:dyDescent="0.25">
      <c r="A24" s="586"/>
      <c r="B24" s="297">
        <v>21</v>
      </c>
      <c r="C24" s="14" t="s">
        <v>43</v>
      </c>
      <c r="D24" s="265"/>
      <c r="E24" s="172">
        <v>1000</v>
      </c>
      <c r="F24" s="19"/>
    </row>
    <row r="25" spans="1:6" ht="38.25" x14ac:dyDescent="0.25">
      <c r="A25" s="586"/>
      <c r="B25" s="297">
        <v>22</v>
      </c>
      <c r="C25" s="14" t="s">
        <v>153</v>
      </c>
      <c r="D25" s="260"/>
      <c r="E25" s="172"/>
      <c r="F25" s="19"/>
    </row>
    <row r="26" spans="1:6" x14ac:dyDescent="0.25">
      <c r="A26" s="586"/>
      <c r="B26" s="297">
        <v>23</v>
      </c>
      <c r="C26" s="14" t="s">
        <v>43</v>
      </c>
      <c r="D26" s="265"/>
      <c r="E26" s="172">
        <v>1000</v>
      </c>
      <c r="F26" s="19"/>
    </row>
    <row r="27" spans="1:6" ht="15.75" thickBot="1" x14ac:dyDescent="0.3">
      <c r="A27" s="586"/>
      <c r="B27" s="297">
        <v>24</v>
      </c>
      <c r="C27" s="46" t="s">
        <v>20</v>
      </c>
      <c r="D27" s="261"/>
      <c r="E27" s="21"/>
      <c r="F27" s="47">
        <f>E26*D25+E22*D21+E24*D23</f>
        <v>0</v>
      </c>
    </row>
    <row r="28" spans="1:6" x14ac:dyDescent="0.25">
      <c r="A28" s="586"/>
      <c r="B28" s="297">
        <v>25</v>
      </c>
      <c r="C28" s="50" t="s">
        <v>184</v>
      </c>
      <c r="D28" s="300"/>
      <c r="E28" s="23"/>
      <c r="F28" s="51"/>
    </row>
    <row r="29" spans="1:6" x14ac:dyDescent="0.25">
      <c r="A29" s="586"/>
      <c r="B29" s="297">
        <v>26</v>
      </c>
      <c r="C29" s="14" t="s">
        <v>198</v>
      </c>
      <c r="D29" s="265"/>
      <c r="E29" s="172">
        <v>1000</v>
      </c>
      <c r="F29" s="19"/>
    </row>
    <row r="30" spans="1:6" ht="15.75" thickBot="1" x14ac:dyDescent="0.3">
      <c r="A30" s="586"/>
      <c r="B30" s="297">
        <v>27</v>
      </c>
      <c r="C30" s="46" t="s">
        <v>222</v>
      </c>
      <c r="D30" s="261"/>
      <c r="E30" s="21"/>
      <c r="F30" s="47">
        <f>E29*D28</f>
        <v>0</v>
      </c>
    </row>
    <row r="31" spans="1:6" x14ac:dyDescent="0.25">
      <c r="A31" s="586"/>
      <c r="B31" s="297">
        <v>28</v>
      </c>
      <c r="C31" s="50" t="s">
        <v>155</v>
      </c>
      <c r="D31" s="288"/>
      <c r="E31" s="290"/>
      <c r="F31" s="431"/>
    </row>
    <row r="32" spans="1:6" x14ac:dyDescent="0.25">
      <c r="A32" s="586"/>
      <c r="B32" s="297">
        <v>29</v>
      </c>
      <c r="C32" s="14" t="s">
        <v>47</v>
      </c>
      <c r="D32" s="273"/>
      <c r="E32" s="17">
        <v>1</v>
      </c>
      <c r="F32" s="206"/>
    </row>
    <row r="33" spans="1:6" x14ac:dyDescent="0.25">
      <c r="A33" s="586"/>
      <c r="B33" s="297">
        <v>30</v>
      </c>
      <c r="C33" s="14" t="s">
        <v>116</v>
      </c>
      <c r="D33" s="274"/>
      <c r="E33" s="17"/>
      <c r="F33" s="206"/>
    </row>
    <row r="34" spans="1:6" x14ac:dyDescent="0.25">
      <c r="A34" s="586"/>
      <c r="B34" s="297">
        <v>31</v>
      </c>
      <c r="C34" s="14" t="s">
        <v>47</v>
      </c>
      <c r="D34" s="273"/>
      <c r="E34" s="17">
        <v>1</v>
      </c>
      <c r="F34" s="206"/>
    </row>
    <row r="35" spans="1:6" ht="15.75" thickBot="1" x14ac:dyDescent="0.3">
      <c r="A35" s="586"/>
      <c r="B35" s="297">
        <v>32</v>
      </c>
      <c r="C35" s="46" t="s">
        <v>48</v>
      </c>
      <c r="D35" s="261"/>
      <c r="E35" s="21"/>
      <c r="F35" s="47">
        <f>E32*D31+D33*E34</f>
        <v>0</v>
      </c>
    </row>
    <row r="36" spans="1:6" ht="25.5" x14ac:dyDescent="0.25">
      <c r="A36" s="586"/>
      <c r="B36" s="297">
        <v>33</v>
      </c>
      <c r="C36" s="50" t="s">
        <v>40</v>
      </c>
      <c r="D36" s="259"/>
      <c r="E36" s="23"/>
      <c r="F36" s="51"/>
    </row>
    <row r="37" spans="1:6" x14ac:dyDescent="0.25">
      <c r="A37" s="586"/>
      <c r="B37" s="297">
        <v>34</v>
      </c>
      <c r="C37" s="14" t="s">
        <v>43</v>
      </c>
      <c r="D37" s="265"/>
      <c r="E37" s="172">
        <v>1000</v>
      </c>
      <c r="F37" s="19"/>
    </row>
    <row r="38" spans="1:6" ht="25.5" x14ac:dyDescent="0.25">
      <c r="A38" s="586"/>
      <c r="B38" s="297">
        <v>35</v>
      </c>
      <c r="C38" s="14" t="s">
        <v>41</v>
      </c>
      <c r="D38" s="260"/>
      <c r="E38" s="172"/>
      <c r="F38" s="19"/>
    </row>
    <row r="39" spans="1:6" x14ac:dyDescent="0.25">
      <c r="A39" s="586"/>
      <c r="B39" s="297">
        <v>36</v>
      </c>
      <c r="C39" s="14" t="s">
        <v>43</v>
      </c>
      <c r="D39" s="265"/>
      <c r="E39" s="172">
        <v>1000</v>
      </c>
      <c r="F39" s="19"/>
    </row>
    <row r="40" spans="1:6" ht="25.5" x14ac:dyDescent="0.25">
      <c r="A40" s="586"/>
      <c r="B40" s="297">
        <v>37</v>
      </c>
      <c r="C40" s="14" t="s">
        <v>42</v>
      </c>
      <c r="D40" s="260"/>
      <c r="E40" s="172"/>
      <c r="F40" s="19"/>
    </row>
    <row r="41" spans="1:6" x14ac:dyDescent="0.25">
      <c r="A41" s="586"/>
      <c r="B41" s="297">
        <v>38</v>
      </c>
      <c r="C41" s="14" t="s">
        <v>43</v>
      </c>
      <c r="D41" s="265"/>
      <c r="E41" s="172">
        <v>1000</v>
      </c>
      <c r="F41" s="19"/>
    </row>
    <row r="42" spans="1:6" ht="15.75" thickBot="1" x14ac:dyDescent="0.3">
      <c r="A42" s="586"/>
      <c r="B42" s="297">
        <v>39</v>
      </c>
      <c r="C42" s="46" t="s">
        <v>39</v>
      </c>
      <c r="D42" s="261"/>
      <c r="E42" s="21"/>
      <c r="F42" s="47">
        <f>E41*D40+E37*D36+E39*D38</f>
        <v>0</v>
      </c>
    </row>
    <row r="43" spans="1:6" ht="25.5" x14ac:dyDescent="0.25">
      <c r="A43" s="586"/>
      <c r="B43" s="297">
        <v>40</v>
      </c>
      <c r="C43" s="310" t="s">
        <v>225</v>
      </c>
      <c r="D43" s="311"/>
      <c r="E43" s="320"/>
      <c r="F43" s="432"/>
    </row>
    <row r="44" spans="1:6" x14ac:dyDescent="0.25">
      <c r="A44" s="586"/>
      <c r="B44" s="297">
        <v>41</v>
      </c>
      <c r="C44" s="312" t="s">
        <v>224</v>
      </c>
      <c r="D44" s="306"/>
      <c r="E44" s="321"/>
      <c r="F44" s="253"/>
    </row>
    <row r="45" spans="1:6" x14ac:dyDescent="0.25">
      <c r="A45" s="586"/>
      <c r="B45" s="297">
        <v>42</v>
      </c>
      <c r="C45" s="246" t="s">
        <v>215</v>
      </c>
      <c r="D45" s="307"/>
      <c r="E45" s="251">
        <v>1000</v>
      </c>
      <c r="F45" s="430"/>
    </row>
    <row r="46" spans="1:6" ht="15.75" thickBot="1" x14ac:dyDescent="0.3">
      <c r="A46" s="586"/>
      <c r="B46" s="297">
        <v>43</v>
      </c>
      <c r="C46" s="298" t="s">
        <v>223</v>
      </c>
      <c r="D46" s="303"/>
      <c r="E46" s="299"/>
      <c r="F46" s="428">
        <f>E45*D43+D44*E45</f>
        <v>0</v>
      </c>
    </row>
    <row r="47" spans="1:6" x14ac:dyDescent="0.25">
      <c r="A47" s="586"/>
      <c r="B47" s="297">
        <v>44</v>
      </c>
      <c r="C47" s="313" t="s">
        <v>216</v>
      </c>
      <c r="D47" s="300"/>
      <c r="E47" s="319"/>
      <c r="F47" s="433"/>
    </row>
    <row r="48" spans="1:6" x14ac:dyDescent="0.25">
      <c r="A48" s="586"/>
      <c r="B48" s="297">
        <v>45</v>
      </c>
      <c r="C48" s="16" t="s">
        <v>228</v>
      </c>
      <c r="D48" s="301"/>
      <c r="E48" s="322"/>
      <c r="F48" s="434"/>
    </row>
    <row r="49" spans="1:6" x14ac:dyDescent="0.25">
      <c r="A49" s="586"/>
      <c r="B49" s="297">
        <v>46</v>
      </c>
      <c r="C49" s="248" t="s">
        <v>4</v>
      </c>
      <c r="D49" s="307"/>
      <c r="E49" s="322">
        <v>1000</v>
      </c>
      <c r="F49" s="434"/>
    </row>
    <row r="50" spans="1:6" ht="15.75" thickBot="1" x14ac:dyDescent="0.3">
      <c r="A50" s="586"/>
      <c r="B50" s="297">
        <v>47</v>
      </c>
      <c r="C50" s="314" t="s">
        <v>271</v>
      </c>
      <c r="D50" s="303"/>
      <c r="E50" s="299"/>
      <c r="F50" s="428">
        <f>D47*E49+D48*E49</f>
        <v>0</v>
      </c>
    </row>
    <row r="51" spans="1:6" x14ac:dyDescent="0.25">
      <c r="A51" s="586"/>
      <c r="B51" s="297">
        <v>48</v>
      </c>
      <c r="C51" s="315" t="s">
        <v>229</v>
      </c>
      <c r="D51" s="316"/>
      <c r="E51" s="319"/>
      <c r="F51" s="435"/>
    </row>
    <row r="52" spans="1:6" x14ac:dyDescent="0.25">
      <c r="A52" s="586"/>
      <c r="B52" s="297">
        <v>49</v>
      </c>
      <c r="C52" s="249" t="s">
        <v>217</v>
      </c>
      <c r="D52" s="318">
        <v>500000</v>
      </c>
      <c r="F52" s="436"/>
    </row>
    <row r="53" spans="1:6" ht="15.75" thickBot="1" x14ac:dyDescent="0.3">
      <c r="A53" s="583"/>
      <c r="B53" s="297">
        <v>50</v>
      </c>
      <c r="C53" s="314" t="s">
        <v>218</v>
      </c>
      <c r="D53" s="317"/>
      <c r="E53" s="299"/>
      <c r="F53" s="437">
        <f>D52*D51</f>
        <v>0</v>
      </c>
    </row>
    <row r="54" spans="1:6" ht="114.75" x14ac:dyDescent="0.25">
      <c r="A54" s="582"/>
      <c r="B54" s="297">
        <v>51</v>
      </c>
      <c r="C54" s="70" t="s">
        <v>67</v>
      </c>
      <c r="D54" s="268"/>
      <c r="E54" s="38">
        <v>1</v>
      </c>
      <c r="F54" s="191"/>
    </row>
    <row r="55" spans="1:6" ht="15.75" thickBot="1" x14ac:dyDescent="0.3">
      <c r="A55" s="583"/>
      <c r="B55" s="297">
        <v>52</v>
      </c>
      <c r="C55" s="257" t="s">
        <v>44</v>
      </c>
      <c r="D55" s="308"/>
      <c r="E55" s="15"/>
      <c r="F55" s="438">
        <f>E54*D54</f>
        <v>0</v>
      </c>
    </row>
    <row r="56" spans="1:6" x14ac:dyDescent="0.25">
      <c r="A56" s="582"/>
      <c r="B56" s="297">
        <v>53</v>
      </c>
      <c r="C56" s="16" t="s">
        <v>166</v>
      </c>
      <c r="D56" s="301"/>
      <c r="E56" s="291">
        <v>1</v>
      </c>
      <c r="F56" s="439"/>
    </row>
    <row r="57" spans="1:6" ht="15.75" thickBot="1" x14ac:dyDescent="0.3">
      <c r="A57" s="583"/>
      <c r="B57" s="297">
        <v>54</v>
      </c>
      <c r="C57" s="257" t="s">
        <v>172</v>
      </c>
      <c r="D57" s="308"/>
      <c r="E57" s="15"/>
      <c r="F57" s="440">
        <f>D56*E56</f>
        <v>0</v>
      </c>
    </row>
    <row r="58" spans="1:6" ht="15.75" thickBot="1" x14ac:dyDescent="0.3">
      <c r="A58" s="325"/>
      <c r="B58" s="297">
        <v>55</v>
      </c>
      <c r="C58" s="255" t="s">
        <v>219</v>
      </c>
      <c r="D58" s="254"/>
      <c r="E58" s="323"/>
      <c r="F58" s="441">
        <f>SUM(F10:F53,F57)</f>
        <v>0</v>
      </c>
    </row>
    <row r="59" spans="1:6" ht="15.75" thickBot="1" x14ac:dyDescent="0.3">
      <c r="A59" s="325"/>
      <c r="B59" s="499">
        <v>56</v>
      </c>
      <c r="C59" s="326" t="s">
        <v>46</v>
      </c>
      <c r="D59" s="327"/>
      <c r="E59" s="328"/>
      <c r="F59" s="80">
        <f>SUM(F10,F55)</f>
        <v>0</v>
      </c>
    </row>
    <row r="62" spans="1:6" x14ac:dyDescent="0.25">
      <c r="C62" s="7" t="s">
        <v>65</v>
      </c>
    </row>
    <row r="63" spans="1:6" x14ac:dyDescent="0.25">
      <c r="C63" s="7" t="s">
        <v>66</v>
      </c>
    </row>
  </sheetData>
  <mergeCells count="5">
    <mergeCell ref="B3:C3"/>
    <mergeCell ref="A4:A10"/>
    <mergeCell ref="A11:A53"/>
    <mergeCell ref="A54:A55"/>
    <mergeCell ref="A56:A5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6"/>
  <sheetViews>
    <sheetView workbookViewId="0">
      <selection activeCell="F20" sqref="F20"/>
    </sheetView>
  </sheetViews>
  <sheetFormatPr defaultRowHeight="15" x14ac:dyDescent="0.25"/>
  <cols>
    <col min="1" max="1" width="3.5703125" style="167" customWidth="1"/>
    <col min="2" max="2" width="30.5703125" style="168" customWidth="1"/>
    <col min="3" max="3" width="51" style="169" customWidth="1"/>
    <col min="4" max="4" width="12.28515625" style="170" customWidth="1"/>
    <col min="5" max="5" width="18.5703125" style="171" customWidth="1"/>
    <col min="6" max="6" width="18" style="156" customWidth="1"/>
    <col min="7" max="7" width="8.7109375" style="151"/>
  </cols>
  <sheetData>
    <row r="1" spans="1:7" x14ac:dyDescent="0.25">
      <c r="A1" s="143"/>
      <c r="B1" s="163"/>
      <c r="C1" s="144"/>
      <c r="D1" s="145"/>
      <c r="E1" s="164"/>
      <c r="F1" s="164"/>
      <c r="G1" s="165"/>
    </row>
    <row r="2" spans="1:7" x14ac:dyDescent="0.25">
      <c r="A2" s="608" t="s">
        <v>169</v>
      </c>
      <c r="B2" s="608"/>
      <c r="C2" s="608"/>
      <c r="D2" s="608"/>
      <c r="E2" s="608"/>
      <c r="F2" s="608"/>
      <c r="G2" s="142"/>
    </row>
    <row r="3" spans="1:7" ht="15.75" thickBot="1" x14ac:dyDescent="0.3">
      <c r="A3" s="608"/>
      <c r="B3" s="608"/>
      <c r="C3" s="608"/>
      <c r="D3" s="608"/>
      <c r="E3" s="608"/>
      <c r="F3" s="608"/>
      <c r="G3" s="142"/>
    </row>
    <row r="4" spans="1:7" ht="15.75" thickBot="1" x14ac:dyDescent="0.3">
      <c r="A4" s="456"/>
      <c r="B4" s="465" t="s">
        <v>11</v>
      </c>
      <c r="C4" s="466"/>
      <c r="D4" s="467"/>
      <c r="E4" s="461" t="s">
        <v>36</v>
      </c>
      <c r="F4" s="468"/>
      <c r="G4" s="141"/>
    </row>
    <row r="5" spans="1:7" ht="24" x14ac:dyDescent="0.25">
      <c r="A5" s="219" t="s">
        <v>141</v>
      </c>
      <c r="B5" s="220" t="s">
        <v>120</v>
      </c>
      <c r="C5" s="220" t="s">
        <v>121</v>
      </c>
      <c r="D5" s="221" t="s">
        <v>122</v>
      </c>
      <c r="E5" s="222" t="s">
        <v>142</v>
      </c>
      <c r="F5" s="223" t="s">
        <v>143</v>
      </c>
      <c r="G5" s="166"/>
    </row>
    <row r="6" spans="1:7" ht="48" x14ac:dyDescent="0.25">
      <c r="A6" s="224">
        <v>1</v>
      </c>
      <c r="B6" s="146" t="s">
        <v>144</v>
      </c>
      <c r="C6" s="147" t="s">
        <v>147</v>
      </c>
      <c r="D6" s="148">
        <v>1</v>
      </c>
      <c r="E6" s="301"/>
      <c r="F6" s="225">
        <f>E6*D6</f>
        <v>0</v>
      </c>
      <c r="G6" s="141"/>
    </row>
    <row r="7" spans="1:7" ht="24" x14ac:dyDescent="0.25">
      <c r="A7" s="226">
        <v>2</v>
      </c>
      <c r="B7" s="146" t="s">
        <v>145</v>
      </c>
      <c r="C7" s="149" t="s">
        <v>148</v>
      </c>
      <c r="D7" s="150">
        <v>2000</v>
      </c>
      <c r="E7" s="301"/>
      <c r="F7" s="227">
        <f>E7*D7</f>
        <v>0</v>
      </c>
    </row>
    <row r="8" spans="1:7" x14ac:dyDescent="0.25">
      <c r="A8" s="609" t="s">
        <v>146</v>
      </c>
      <c r="B8" s="610"/>
      <c r="C8" s="610"/>
      <c r="D8" s="610"/>
      <c r="E8" s="610"/>
      <c r="F8" s="611"/>
    </row>
    <row r="9" spans="1:7" ht="15.75" thickBot="1" x14ac:dyDescent="0.3">
      <c r="A9" s="228">
        <v>3</v>
      </c>
      <c r="B9" s="229" t="s">
        <v>149</v>
      </c>
      <c r="C9" s="230"/>
      <c r="D9" s="231"/>
      <c r="E9" s="232"/>
      <c r="F9" s="233">
        <f>SUM(F6,F7)</f>
        <v>0</v>
      </c>
    </row>
    <row r="10" spans="1:7" x14ac:dyDescent="0.25">
      <c r="A10" s="151"/>
      <c r="B10" s="152"/>
      <c r="C10" s="153"/>
      <c r="D10" s="154"/>
      <c r="E10" s="155"/>
    </row>
    <row r="11" spans="1:7" x14ac:dyDescent="0.25">
      <c r="A11" s="151" t="s">
        <v>248</v>
      </c>
      <c r="B11" s="152"/>
      <c r="C11" s="153"/>
      <c r="D11" s="154"/>
      <c r="E11" s="155"/>
    </row>
    <row r="12" spans="1:7" x14ac:dyDescent="0.25">
      <c r="A12" s="157"/>
      <c r="B12" s="158"/>
      <c r="C12" s="159"/>
      <c r="D12" s="160"/>
      <c r="E12" s="161"/>
      <c r="F12" s="162"/>
      <c r="G12" s="157"/>
    </row>
    <row r="13" spans="1:7" x14ac:dyDescent="0.25">
      <c r="A13" s="157"/>
      <c r="B13" s="158"/>
      <c r="C13" s="159"/>
      <c r="D13" s="160"/>
      <c r="E13" s="161"/>
      <c r="F13" s="162"/>
      <c r="G13" s="157"/>
    </row>
    <row r="14" spans="1:7" x14ac:dyDescent="0.25">
      <c r="A14" s="157"/>
      <c r="B14" s="158"/>
      <c r="C14" s="159"/>
      <c r="D14" s="160"/>
      <c r="E14" s="161"/>
      <c r="F14" s="162"/>
      <c r="G14" s="157"/>
    </row>
    <row r="15" spans="1:7" x14ac:dyDescent="0.25">
      <c r="A15" s="157"/>
      <c r="B15" s="158"/>
      <c r="C15" s="159"/>
      <c r="D15" s="160"/>
      <c r="E15" s="161"/>
      <c r="F15" s="162"/>
      <c r="G15" s="157"/>
    </row>
    <row r="16" spans="1:7" x14ac:dyDescent="0.25">
      <c r="A16" s="157"/>
      <c r="B16" s="158"/>
      <c r="C16" s="159"/>
      <c r="D16" s="160"/>
      <c r="E16" s="161"/>
      <c r="F16" s="162"/>
      <c r="G16" s="157"/>
    </row>
    <row r="17" spans="1:7" x14ac:dyDescent="0.25">
      <c r="A17" s="157"/>
      <c r="B17" s="158"/>
      <c r="C17" s="159"/>
      <c r="D17" s="160"/>
      <c r="E17" s="161"/>
      <c r="F17" s="162"/>
      <c r="G17" s="157"/>
    </row>
    <row r="18" spans="1:7" x14ac:dyDescent="0.25">
      <c r="A18" s="157"/>
      <c r="B18" s="158"/>
      <c r="C18" s="159"/>
      <c r="D18" s="160"/>
      <c r="E18" s="161"/>
      <c r="F18" s="162"/>
      <c r="G18" s="157"/>
    </row>
    <row r="19" spans="1:7" x14ac:dyDescent="0.25">
      <c r="A19" s="157"/>
      <c r="B19" s="158"/>
      <c r="C19" s="159"/>
      <c r="D19" s="160"/>
      <c r="E19" s="161"/>
      <c r="F19" s="162"/>
      <c r="G19" s="157"/>
    </row>
    <row r="20" spans="1:7" x14ac:dyDescent="0.25">
      <c r="A20" s="157"/>
      <c r="B20" s="158"/>
      <c r="C20" s="159"/>
      <c r="D20" s="160"/>
      <c r="E20" s="161"/>
      <c r="F20" s="162"/>
      <c r="G20" s="157"/>
    </row>
    <row r="21" spans="1:7" x14ac:dyDescent="0.25">
      <c r="A21" s="157"/>
      <c r="B21" s="158"/>
      <c r="C21" s="159"/>
      <c r="D21" s="160"/>
      <c r="E21" s="161"/>
      <c r="F21" s="162"/>
      <c r="G21" s="157"/>
    </row>
    <row r="22" spans="1:7" x14ac:dyDescent="0.25">
      <c r="A22" s="157"/>
      <c r="B22" s="158"/>
      <c r="C22" s="159"/>
      <c r="D22" s="160"/>
      <c r="E22" s="161"/>
      <c r="F22" s="162"/>
      <c r="G22" s="157"/>
    </row>
    <row r="23" spans="1:7" x14ac:dyDescent="0.25">
      <c r="A23" s="157"/>
      <c r="B23" s="158"/>
      <c r="C23" s="159"/>
      <c r="D23" s="160"/>
      <c r="E23" s="161"/>
      <c r="F23" s="162"/>
      <c r="G23" s="157"/>
    </row>
    <row r="24" spans="1:7" x14ac:dyDescent="0.25">
      <c r="A24" s="157"/>
      <c r="B24" s="158"/>
      <c r="C24" s="159"/>
      <c r="D24" s="160"/>
      <c r="E24" s="161"/>
      <c r="F24" s="162"/>
      <c r="G24" s="157"/>
    </row>
    <row r="25" spans="1:7" x14ac:dyDescent="0.25">
      <c r="A25" s="157"/>
      <c r="B25" s="158"/>
      <c r="C25" s="159"/>
      <c r="D25" s="160"/>
      <c r="E25" s="161"/>
      <c r="F25" s="162"/>
      <c r="G25" s="157"/>
    </row>
    <row r="26" spans="1:7" x14ac:dyDescent="0.25">
      <c r="A26" s="157"/>
      <c r="B26" s="158"/>
      <c r="C26" s="159"/>
      <c r="D26" s="160"/>
      <c r="E26" s="161"/>
      <c r="F26" s="162"/>
      <c r="G26" s="157"/>
    </row>
    <row r="27" spans="1:7" x14ac:dyDescent="0.25">
      <c r="A27" s="157"/>
      <c r="B27" s="158"/>
      <c r="C27" s="159"/>
      <c r="D27" s="160"/>
      <c r="E27" s="161"/>
      <c r="F27" s="162"/>
      <c r="G27" s="157"/>
    </row>
    <row r="28" spans="1:7" x14ac:dyDescent="0.25">
      <c r="A28" s="157"/>
      <c r="B28" s="158"/>
      <c r="C28" s="159"/>
      <c r="D28" s="160"/>
      <c r="E28" s="161"/>
      <c r="F28" s="162"/>
      <c r="G28" s="157"/>
    </row>
    <row r="29" spans="1:7" x14ac:dyDescent="0.25">
      <c r="A29" s="157"/>
      <c r="B29" s="158"/>
      <c r="C29" s="159"/>
      <c r="D29" s="160"/>
      <c r="E29" s="161"/>
      <c r="F29" s="162"/>
      <c r="G29" s="157"/>
    </row>
    <row r="30" spans="1:7" x14ac:dyDescent="0.25">
      <c r="A30" s="157"/>
      <c r="B30" s="158"/>
      <c r="C30" s="159"/>
      <c r="D30" s="160"/>
      <c r="E30" s="161"/>
      <c r="F30" s="162"/>
      <c r="G30" s="157"/>
    </row>
    <row r="31" spans="1:7" x14ac:dyDescent="0.25">
      <c r="A31" s="157"/>
      <c r="B31" s="158"/>
      <c r="C31" s="159"/>
      <c r="D31" s="160"/>
      <c r="E31" s="161"/>
      <c r="F31" s="162"/>
      <c r="G31" s="157"/>
    </row>
    <row r="32" spans="1:7" x14ac:dyDescent="0.25">
      <c r="A32" s="157"/>
      <c r="B32" s="158"/>
      <c r="C32" s="159"/>
      <c r="D32" s="160"/>
      <c r="E32" s="161"/>
      <c r="F32" s="162"/>
      <c r="G32" s="157"/>
    </row>
    <row r="33" spans="1:7" x14ac:dyDescent="0.25">
      <c r="A33" s="157"/>
      <c r="B33" s="158"/>
      <c r="C33" s="159"/>
      <c r="D33" s="160"/>
      <c r="E33" s="161"/>
      <c r="F33" s="162"/>
      <c r="G33" s="157"/>
    </row>
    <row r="34" spans="1:7" x14ac:dyDescent="0.25">
      <c r="A34" s="157"/>
      <c r="B34" s="158"/>
      <c r="C34" s="159"/>
      <c r="D34" s="160"/>
      <c r="E34" s="161"/>
      <c r="F34" s="162"/>
      <c r="G34" s="157"/>
    </row>
    <row r="35" spans="1:7" x14ac:dyDescent="0.25">
      <c r="A35" s="157"/>
      <c r="B35" s="158"/>
      <c r="C35" s="159"/>
      <c r="D35" s="160"/>
      <c r="E35" s="161"/>
      <c r="F35" s="162"/>
      <c r="G35" s="157"/>
    </row>
    <row r="36" spans="1:7" x14ac:dyDescent="0.25">
      <c r="A36" s="157"/>
      <c r="B36" s="158"/>
      <c r="C36" s="159"/>
      <c r="D36" s="160"/>
      <c r="E36" s="161"/>
      <c r="F36" s="162"/>
      <c r="G36" s="157"/>
    </row>
    <row r="37" spans="1:7" x14ac:dyDescent="0.25">
      <c r="A37" s="157"/>
      <c r="B37" s="158"/>
      <c r="C37" s="159"/>
      <c r="D37" s="160"/>
      <c r="E37" s="161"/>
      <c r="F37" s="162"/>
      <c r="G37" s="157"/>
    </row>
    <row r="38" spans="1:7" x14ac:dyDescent="0.25">
      <c r="A38" s="157"/>
      <c r="B38" s="158"/>
      <c r="C38" s="159"/>
      <c r="D38" s="160"/>
      <c r="E38" s="161"/>
      <c r="F38" s="162"/>
      <c r="G38" s="157"/>
    </row>
    <row r="39" spans="1:7" x14ac:dyDescent="0.25">
      <c r="A39" s="157"/>
      <c r="B39" s="158"/>
      <c r="C39" s="159"/>
      <c r="D39" s="160"/>
      <c r="E39" s="161"/>
      <c r="F39" s="162"/>
      <c r="G39" s="157"/>
    </row>
    <row r="40" spans="1:7" x14ac:dyDescent="0.25">
      <c r="A40" s="157"/>
      <c r="B40" s="158"/>
      <c r="C40" s="159"/>
      <c r="D40" s="160"/>
      <c r="E40" s="161"/>
      <c r="F40" s="162"/>
      <c r="G40" s="157"/>
    </row>
    <row r="41" spans="1:7" x14ac:dyDescent="0.25">
      <c r="A41" s="157"/>
      <c r="B41" s="158"/>
      <c r="C41" s="159"/>
      <c r="D41" s="160"/>
      <c r="E41" s="161"/>
      <c r="F41" s="162"/>
      <c r="G41" s="157"/>
    </row>
    <row r="42" spans="1:7" x14ac:dyDescent="0.25">
      <c r="A42" s="157"/>
      <c r="B42" s="158"/>
      <c r="C42" s="159"/>
      <c r="D42" s="160"/>
      <c r="E42" s="161"/>
      <c r="F42" s="162"/>
      <c r="G42" s="157"/>
    </row>
    <row r="43" spans="1:7" x14ac:dyDescent="0.25">
      <c r="A43" s="157"/>
      <c r="B43" s="158"/>
      <c r="C43" s="159"/>
      <c r="D43" s="160"/>
      <c r="E43" s="161"/>
      <c r="F43" s="162"/>
      <c r="G43" s="157"/>
    </row>
    <row r="44" spans="1:7" x14ac:dyDescent="0.25">
      <c r="A44" s="157"/>
      <c r="B44" s="158"/>
      <c r="C44" s="159"/>
      <c r="D44" s="160"/>
      <c r="E44" s="161"/>
      <c r="F44" s="162"/>
      <c r="G44" s="157"/>
    </row>
    <row r="45" spans="1:7" x14ac:dyDescent="0.25">
      <c r="A45" s="157"/>
      <c r="B45" s="158"/>
      <c r="C45" s="159"/>
      <c r="D45" s="160"/>
      <c r="E45" s="161"/>
      <c r="F45" s="162"/>
      <c r="G45" s="157"/>
    </row>
    <row r="46" spans="1:7" x14ac:dyDescent="0.25">
      <c r="A46" s="157"/>
      <c r="B46" s="158"/>
      <c r="C46" s="159"/>
      <c r="D46" s="160"/>
      <c r="E46" s="161"/>
      <c r="F46" s="162"/>
      <c r="G46" s="157"/>
    </row>
    <row r="47" spans="1:7" x14ac:dyDescent="0.25">
      <c r="A47" s="157"/>
      <c r="B47" s="158"/>
      <c r="C47" s="159"/>
      <c r="D47" s="160"/>
      <c r="E47" s="161"/>
      <c r="F47" s="162"/>
      <c r="G47" s="157"/>
    </row>
    <row r="48" spans="1:7" x14ac:dyDescent="0.25">
      <c r="A48" s="157"/>
      <c r="B48" s="158"/>
      <c r="C48" s="159"/>
      <c r="D48" s="160"/>
      <c r="E48" s="161"/>
      <c r="F48" s="162"/>
      <c r="G48" s="157"/>
    </row>
    <row r="49" spans="1:7" x14ac:dyDescent="0.25">
      <c r="A49" s="157"/>
      <c r="B49" s="158"/>
      <c r="C49" s="159"/>
      <c r="D49" s="160"/>
      <c r="E49" s="161"/>
      <c r="F49" s="162"/>
      <c r="G49" s="157"/>
    </row>
    <row r="50" spans="1:7" x14ac:dyDescent="0.25">
      <c r="A50" s="157"/>
      <c r="B50" s="158"/>
      <c r="C50" s="159"/>
      <c r="D50" s="160"/>
      <c r="E50" s="161"/>
      <c r="F50" s="162"/>
      <c r="G50" s="157"/>
    </row>
    <row r="51" spans="1:7" x14ac:dyDescent="0.25">
      <c r="A51" s="157"/>
      <c r="B51" s="158"/>
      <c r="C51" s="159"/>
      <c r="D51" s="160"/>
      <c r="E51" s="161"/>
      <c r="F51" s="162"/>
      <c r="G51" s="157"/>
    </row>
    <row r="52" spans="1:7" x14ac:dyDescent="0.25">
      <c r="A52" s="157"/>
      <c r="B52" s="158"/>
      <c r="C52" s="159"/>
      <c r="D52" s="160"/>
      <c r="E52" s="161"/>
      <c r="F52" s="162"/>
      <c r="G52" s="157"/>
    </row>
    <row r="53" spans="1:7" x14ac:dyDescent="0.25">
      <c r="A53" s="157"/>
      <c r="B53" s="158"/>
      <c r="C53" s="159"/>
      <c r="D53" s="160"/>
      <c r="E53" s="161"/>
      <c r="F53" s="162"/>
      <c r="G53" s="157"/>
    </row>
    <row r="54" spans="1:7" x14ac:dyDescent="0.25">
      <c r="A54" s="157"/>
      <c r="B54" s="158"/>
      <c r="C54" s="159"/>
      <c r="D54" s="160"/>
      <c r="E54" s="161"/>
      <c r="F54" s="162"/>
      <c r="G54" s="157"/>
    </row>
    <row r="55" spans="1:7" x14ac:dyDescent="0.25">
      <c r="A55" s="157"/>
      <c r="B55" s="158"/>
      <c r="C55" s="159"/>
      <c r="D55" s="160"/>
      <c r="E55" s="161"/>
      <c r="F55" s="162"/>
      <c r="G55" s="157"/>
    </row>
    <row r="56" spans="1:7" x14ac:dyDescent="0.25">
      <c r="A56" s="157"/>
      <c r="B56" s="158"/>
      <c r="C56" s="159"/>
      <c r="D56" s="160"/>
      <c r="E56" s="161"/>
      <c r="F56" s="162"/>
      <c r="G56" s="157"/>
    </row>
    <row r="57" spans="1:7" x14ac:dyDescent="0.25">
      <c r="A57" s="157"/>
      <c r="B57" s="158"/>
      <c r="C57" s="159"/>
      <c r="D57" s="160"/>
      <c r="E57" s="161"/>
      <c r="F57" s="162"/>
      <c r="G57" s="157"/>
    </row>
    <row r="58" spans="1:7" x14ac:dyDescent="0.25">
      <c r="A58" s="157"/>
      <c r="B58" s="158"/>
      <c r="C58" s="159"/>
      <c r="D58" s="160"/>
      <c r="E58" s="161"/>
      <c r="F58" s="162"/>
      <c r="G58" s="157"/>
    </row>
    <row r="59" spans="1:7" x14ac:dyDescent="0.25">
      <c r="A59" s="157"/>
      <c r="B59" s="158"/>
      <c r="C59" s="159"/>
      <c r="D59" s="160"/>
      <c r="E59" s="161"/>
      <c r="F59" s="162"/>
      <c r="G59" s="157"/>
    </row>
    <row r="60" spans="1:7" x14ac:dyDescent="0.25">
      <c r="A60" s="157"/>
      <c r="B60" s="158"/>
      <c r="C60" s="159"/>
      <c r="D60" s="160"/>
      <c r="E60" s="161"/>
      <c r="F60" s="162"/>
      <c r="G60" s="157"/>
    </row>
    <row r="61" spans="1:7" x14ac:dyDescent="0.25">
      <c r="A61" s="157"/>
      <c r="B61" s="158"/>
      <c r="C61" s="159"/>
      <c r="D61" s="160"/>
      <c r="E61" s="161"/>
      <c r="F61" s="162"/>
      <c r="G61" s="157"/>
    </row>
    <row r="62" spans="1:7" x14ac:dyDescent="0.25">
      <c r="A62" s="157"/>
      <c r="B62" s="158"/>
      <c r="C62" s="159"/>
      <c r="D62" s="160"/>
      <c r="E62" s="161"/>
      <c r="F62" s="162"/>
      <c r="G62" s="157"/>
    </row>
    <row r="63" spans="1:7" x14ac:dyDescent="0.25">
      <c r="A63" s="157"/>
      <c r="B63" s="158"/>
      <c r="C63" s="159"/>
      <c r="D63" s="160"/>
      <c r="E63" s="161"/>
      <c r="F63" s="162"/>
      <c r="G63" s="157"/>
    </row>
    <row r="64" spans="1:7" x14ac:dyDescent="0.25">
      <c r="A64" s="157"/>
      <c r="B64" s="158"/>
      <c r="C64" s="159"/>
      <c r="D64" s="160"/>
      <c r="E64" s="161"/>
      <c r="F64" s="162"/>
      <c r="G64" s="157"/>
    </row>
    <row r="65" spans="1:7" x14ac:dyDescent="0.25">
      <c r="A65" s="157"/>
      <c r="B65" s="158"/>
      <c r="C65" s="159"/>
      <c r="D65" s="160"/>
      <c r="E65" s="161"/>
      <c r="F65" s="162"/>
      <c r="G65" s="157"/>
    </row>
    <row r="66" spans="1:7" x14ac:dyDescent="0.25">
      <c r="A66" s="157"/>
      <c r="B66" s="158"/>
      <c r="C66" s="159"/>
      <c r="D66" s="160"/>
      <c r="E66" s="161"/>
      <c r="F66" s="162"/>
      <c r="G66" s="157"/>
    </row>
    <row r="67" spans="1:7" x14ac:dyDescent="0.25">
      <c r="A67" s="157"/>
      <c r="B67" s="158"/>
      <c r="C67" s="159"/>
      <c r="D67" s="160"/>
      <c r="E67" s="161"/>
      <c r="F67" s="162"/>
      <c r="G67" s="157"/>
    </row>
    <row r="68" spans="1:7" x14ac:dyDescent="0.25">
      <c r="A68" s="157"/>
      <c r="B68" s="158"/>
      <c r="C68" s="159"/>
      <c r="D68" s="160"/>
      <c r="E68" s="161"/>
      <c r="F68" s="162"/>
      <c r="G68" s="157"/>
    </row>
    <row r="69" spans="1:7" x14ac:dyDescent="0.25">
      <c r="A69" s="157"/>
      <c r="B69" s="158"/>
      <c r="C69" s="159"/>
      <c r="D69" s="160"/>
      <c r="E69" s="161"/>
      <c r="F69" s="162"/>
      <c r="G69" s="157"/>
    </row>
    <row r="70" spans="1:7" x14ac:dyDescent="0.25">
      <c r="A70" s="157"/>
      <c r="B70" s="158"/>
      <c r="C70" s="159"/>
      <c r="D70" s="160"/>
      <c r="E70" s="161"/>
      <c r="F70" s="162"/>
      <c r="G70" s="157"/>
    </row>
    <row r="71" spans="1:7" x14ac:dyDescent="0.25">
      <c r="A71" s="157"/>
      <c r="B71" s="158"/>
      <c r="C71" s="159"/>
      <c r="D71" s="160"/>
      <c r="E71" s="161"/>
      <c r="F71" s="162"/>
      <c r="G71" s="157"/>
    </row>
    <row r="72" spans="1:7" x14ac:dyDescent="0.25">
      <c r="A72" s="157"/>
      <c r="B72" s="158"/>
      <c r="C72" s="159"/>
      <c r="D72" s="160"/>
      <c r="E72" s="161"/>
      <c r="F72" s="162"/>
      <c r="G72" s="157"/>
    </row>
    <row r="73" spans="1:7" x14ac:dyDescent="0.25">
      <c r="A73" s="157"/>
      <c r="B73" s="158"/>
      <c r="C73" s="159"/>
      <c r="D73" s="160"/>
      <c r="E73" s="161"/>
      <c r="F73" s="162"/>
      <c r="G73" s="157"/>
    </row>
    <row r="74" spans="1:7" x14ac:dyDescent="0.25">
      <c r="A74" s="157"/>
      <c r="B74" s="158"/>
      <c r="C74" s="159"/>
      <c r="D74" s="160"/>
      <c r="E74" s="161"/>
      <c r="F74" s="162"/>
      <c r="G74" s="157"/>
    </row>
    <row r="75" spans="1:7" x14ac:dyDescent="0.25">
      <c r="A75" s="157"/>
      <c r="B75" s="158"/>
      <c r="C75" s="159"/>
      <c r="D75" s="160"/>
      <c r="E75" s="161"/>
      <c r="F75" s="162"/>
      <c r="G75" s="157"/>
    </row>
    <row r="76" spans="1:7" x14ac:dyDescent="0.25">
      <c r="A76" s="157"/>
      <c r="B76" s="158"/>
      <c r="C76" s="159"/>
      <c r="D76" s="160"/>
      <c r="E76" s="161"/>
      <c r="F76" s="162"/>
      <c r="G76" s="157"/>
    </row>
    <row r="77" spans="1:7" x14ac:dyDescent="0.25">
      <c r="A77" s="157"/>
      <c r="B77" s="158"/>
      <c r="C77" s="159"/>
      <c r="D77" s="160"/>
      <c r="E77" s="161"/>
      <c r="F77" s="162"/>
      <c r="G77" s="157"/>
    </row>
    <row r="78" spans="1:7" x14ac:dyDescent="0.25">
      <c r="A78" s="157"/>
      <c r="B78" s="158"/>
      <c r="C78" s="159"/>
      <c r="D78" s="160"/>
      <c r="E78" s="161"/>
      <c r="F78" s="162"/>
      <c r="G78" s="157"/>
    </row>
    <row r="79" spans="1:7" x14ac:dyDescent="0.25">
      <c r="A79" s="157"/>
      <c r="B79" s="158"/>
      <c r="C79" s="159"/>
      <c r="D79" s="160"/>
      <c r="E79" s="161"/>
      <c r="F79" s="162"/>
      <c r="G79" s="157"/>
    </row>
    <row r="80" spans="1:7" x14ac:dyDescent="0.25">
      <c r="A80" s="157"/>
      <c r="B80" s="158"/>
      <c r="C80" s="159"/>
      <c r="D80" s="160"/>
      <c r="E80" s="161"/>
      <c r="F80" s="162"/>
      <c r="G80" s="157"/>
    </row>
    <row r="81" spans="1:7" x14ac:dyDescent="0.25">
      <c r="A81" s="157"/>
      <c r="B81" s="158"/>
      <c r="C81" s="159"/>
      <c r="D81" s="160"/>
      <c r="E81" s="161"/>
      <c r="F81" s="162"/>
      <c r="G81" s="157"/>
    </row>
    <row r="82" spans="1:7" x14ac:dyDescent="0.25">
      <c r="A82" s="157"/>
      <c r="B82" s="158"/>
      <c r="C82" s="159"/>
      <c r="D82" s="160"/>
      <c r="E82" s="161"/>
      <c r="F82" s="162"/>
      <c r="G82" s="157"/>
    </row>
    <row r="83" spans="1:7" x14ac:dyDescent="0.25">
      <c r="A83" s="157"/>
      <c r="B83" s="158"/>
      <c r="C83" s="159"/>
      <c r="D83" s="160"/>
      <c r="E83" s="161"/>
      <c r="F83" s="162"/>
      <c r="G83" s="157"/>
    </row>
    <row r="84" spans="1:7" x14ac:dyDescent="0.25">
      <c r="A84" s="157"/>
      <c r="B84" s="158"/>
      <c r="C84" s="159"/>
      <c r="D84" s="160"/>
      <c r="E84" s="161"/>
      <c r="F84" s="162"/>
      <c r="G84" s="157"/>
    </row>
    <row r="85" spans="1:7" x14ac:dyDescent="0.25">
      <c r="A85" s="157"/>
      <c r="B85" s="158"/>
      <c r="C85" s="159"/>
      <c r="D85" s="160"/>
      <c r="E85" s="161"/>
      <c r="F85" s="162"/>
      <c r="G85" s="157"/>
    </row>
    <row r="86" spans="1:7" x14ac:dyDescent="0.25">
      <c r="A86" s="157"/>
      <c r="B86" s="158"/>
      <c r="C86" s="159"/>
      <c r="D86" s="160"/>
      <c r="E86" s="161"/>
      <c r="F86" s="162"/>
      <c r="G86" s="157"/>
    </row>
    <row r="87" spans="1:7" x14ac:dyDescent="0.25">
      <c r="A87" s="157"/>
      <c r="B87" s="158"/>
      <c r="C87" s="159"/>
      <c r="D87" s="160"/>
      <c r="E87" s="161"/>
      <c r="F87" s="162"/>
      <c r="G87" s="157"/>
    </row>
    <row r="88" spans="1:7" x14ac:dyDescent="0.25">
      <c r="A88" s="157"/>
      <c r="B88" s="158"/>
      <c r="C88" s="159"/>
      <c r="D88" s="160"/>
      <c r="E88" s="161"/>
      <c r="F88" s="162"/>
      <c r="G88" s="157"/>
    </row>
    <row r="89" spans="1:7" x14ac:dyDescent="0.25">
      <c r="A89" s="157"/>
      <c r="B89" s="158"/>
      <c r="C89" s="159"/>
      <c r="D89" s="160"/>
      <c r="E89" s="161"/>
      <c r="F89" s="162"/>
      <c r="G89" s="157"/>
    </row>
    <row r="90" spans="1:7" x14ac:dyDescent="0.25">
      <c r="A90" s="157"/>
      <c r="B90" s="158"/>
      <c r="C90" s="159"/>
      <c r="D90" s="160"/>
      <c r="E90" s="161"/>
      <c r="F90" s="162"/>
      <c r="G90" s="157"/>
    </row>
    <row r="91" spans="1:7" x14ac:dyDescent="0.25">
      <c r="A91" s="157"/>
      <c r="B91" s="158"/>
      <c r="C91" s="159"/>
      <c r="D91" s="160"/>
      <c r="E91" s="161"/>
      <c r="F91" s="162"/>
      <c r="G91" s="157"/>
    </row>
    <row r="92" spans="1:7" x14ac:dyDescent="0.25">
      <c r="A92" s="157"/>
      <c r="B92" s="158"/>
      <c r="C92" s="159"/>
      <c r="D92" s="160"/>
      <c r="E92" s="161"/>
      <c r="F92" s="162"/>
      <c r="G92" s="157"/>
    </row>
    <row r="93" spans="1:7" x14ac:dyDescent="0.25">
      <c r="A93" s="157"/>
      <c r="B93" s="158"/>
      <c r="C93" s="159"/>
      <c r="D93" s="160"/>
      <c r="E93" s="161"/>
      <c r="F93" s="162"/>
      <c r="G93" s="157"/>
    </row>
    <row r="94" spans="1:7" x14ac:dyDescent="0.25">
      <c r="A94" s="157"/>
      <c r="B94" s="158"/>
      <c r="C94" s="159"/>
      <c r="D94" s="160"/>
      <c r="E94" s="161"/>
      <c r="F94" s="162"/>
      <c r="G94" s="157"/>
    </row>
    <row r="95" spans="1:7" x14ac:dyDescent="0.25">
      <c r="A95" s="157"/>
      <c r="B95" s="158"/>
      <c r="C95" s="159"/>
      <c r="D95" s="160"/>
      <c r="E95" s="161"/>
      <c r="F95" s="162"/>
      <c r="G95" s="157"/>
    </row>
    <row r="96" spans="1:7" x14ac:dyDescent="0.25">
      <c r="A96" s="157"/>
      <c r="B96" s="158"/>
      <c r="C96" s="159"/>
      <c r="D96" s="160"/>
      <c r="E96" s="161"/>
      <c r="F96" s="162"/>
      <c r="G96" s="157"/>
    </row>
    <row r="97" spans="1:7" x14ac:dyDescent="0.25">
      <c r="A97" s="157"/>
      <c r="B97" s="158"/>
      <c r="C97" s="159"/>
      <c r="D97" s="160"/>
      <c r="E97" s="161"/>
      <c r="F97" s="162"/>
      <c r="G97" s="157"/>
    </row>
    <row r="98" spans="1:7" x14ac:dyDescent="0.25">
      <c r="A98" s="157"/>
      <c r="B98" s="158"/>
      <c r="C98" s="159"/>
      <c r="D98" s="160"/>
      <c r="E98" s="161"/>
      <c r="F98" s="162"/>
      <c r="G98" s="157"/>
    </row>
    <row r="99" spans="1:7" x14ac:dyDescent="0.25">
      <c r="A99" s="157"/>
      <c r="B99" s="158"/>
      <c r="C99" s="159"/>
      <c r="D99" s="160"/>
      <c r="E99" s="161"/>
      <c r="F99" s="162"/>
      <c r="G99" s="157"/>
    </row>
    <row r="100" spans="1:7" x14ac:dyDescent="0.25">
      <c r="A100" s="157"/>
      <c r="B100" s="158"/>
      <c r="C100" s="159"/>
      <c r="D100" s="160"/>
      <c r="E100" s="161"/>
      <c r="F100" s="162"/>
      <c r="G100" s="157"/>
    </row>
    <row r="101" spans="1:7" x14ac:dyDescent="0.25">
      <c r="A101" s="157"/>
      <c r="B101" s="158"/>
      <c r="C101" s="159"/>
      <c r="D101" s="160"/>
      <c r="E101" s="161"/>
      <c r="F101" s="162"/>
      <c r="G101" s="157"/>
    </row>
    <row r="102" spans="1:7" x14ac:dyDescent="0.25">
      <c r="A102" s="157"/>
      <c r="B102" s="158"/>
      <c r="C102" s="159"/>
      <c r="D102" s="160"/>
      <c r="E102" s="161"/>
      <c r="F102" s="162"/>
      <c r="G102" s="157"/>
    </row>
    <row r="103" spans="1:7" x14ac:dyDescent="0.25">
      <c r="A103" s="157"/>
      <c r="B103" s="158"/>
      <c r="C103" s="159"/>
      <c r="D103" s="160"/>
      <c r="E103" s="161"/>
      <c r="F103" s="162"/>
      <c r="G103" s="157"/>
    </row>
    <row r="104" spans="1:7" x14ac:dyDescent="0.25">
      <c r="A104" s="157"/>
      <c r="B104" s="158"/>
      <c r="C104" s="159"/>
      <c r="D104" s="160"/>
      <c r="E104" s="161"/>
      <c r="F104" s="162"/>
      <c r="G104" s="157"/>
    </row>
    <row r="105" spans="1:7" x14ac:dyDescent="0.25">
      <c r="A105" s="157"/>
      <c r="B105" s="158"/>
      <c r="C105" s="159"/>
      <c r="D105" s="160"/>
      <c r="E105" s="161"/>
      <c r="F105" s="162"/>
      <c r="G105" s="157"/>
    </row>
    <row r="106" spans="1:7" x14ac:dyDescent="0.25">
      <c r="A106" s="157"/>
      <c r="B106" s="158"/>
      <c r="C106" s="159"/>
      <c r="D106" s="160"/>
      <c r="E106" s="161"/>
      <c r="F106" s="162"/>
      <c r="G106" s="157"/>
    </row>
    <row r="107" spans="1:7" x14ac:dyDescent="0.25">
      <c r="A107" s="157"/>
      <c r="B107" s="158"/>
      <c r="C107" s="159"/>
      <c r="D107" s="160"/>
      <c r="E107" s="161"/>
      <c r="F107" s="162"/>
      <c r="G107" s="157"/>
    </row>
    <row r="108" spans="1:7" x14ac:dyDescent="0.25">
      <c r="A108" s="157"/>
      <c r="B108" s="158"/>
      <c r="C108" s="159"/>
      <c r="D108" s="160"/>
      <c r="E108" s="161"/>
      <c r="F108" s="162"/>
      <c r="G108" s="157"/>
    </row>
    <row r="109" spans="1:7" x14ac:dyDescent="0.25">
      <c r="A109" s="157"/>
      <c r="B109" s="158"/>
      <c r="C109" s="159"/>
      <c r="D109" s="160"/>
      <c r="E109" s="161"/>
      <c r="F109" s="162"/>
      <c r="G109" s="157"/>
    </row>
    <row r="110" spans="1:7" x14ac:dyDescent="0.25">
      <c r="A110" s="157"/>
      <c r="B110" s="158"/>
      <c r="C110" s="159"/>
      <c r="D110" s="160"/>
      <c r="E110" s="161"/>
      <c r="F110" s="162"/>
      <c r="G110" s="157"/>
    </row>
    <row r="111" spans="1:7" x14ac:dyDescent="0.25">
      <c r="A111" s="157"/>
      <c r="B111" s="158"/>
      <c r="C111" s="159"/>
      <c r="D111" s="160"/>
      <c r="E111" s="161"/>
      <c r="F111" s="162"/>
      <c r="G111" s="157"/>
    </row>
    <row r="112" spans="1:7" x14ac:dyDescent="0.25">
      <c r="A112" s="157"/>
      <c r="B112" s="158"/>
      <c r="C112" s="159"/>
      <c r="D112" s="160"/>
      <c r="E112" s="161"/>
      <c r="F112" s="162"/>
      <c r="G112" s="157"/>
    </row>
    <row r="113" spans="1:7" x14ac:dyDescent="0.25">
      <c r="A113" s="157"/>
      <c r="B113" s="158"/>
      <c r="C113" s="159"/>
      <c r="D113" s="160"/>
      <c r="E113" s="161"/>
      <c r="F113" s="162"/>
      <c r="G113" s="157"/>
    </row>
    <row r="114" spans="1:7" x14ac:dyDescent="0.25">
      <c r="A114" s="157"/>
      <c r="B114" s="158"/>
      <c r="C114" s="159"/>
      <c r="D114" s="160"/>
      <c r="E114" s="161"/>
      <c r="F114" s="162"/>
      <c r="G114" s="157"/>
    </row>
    <row r="115" spans="1:7" x14ac:dyDescent="0.25">
      <c r="A115" s="157"/>
      <c r="B115" s="158"/>
      <c r="C115" s="159"/>
      <c r="D115" s="160"/>
      <c r="E115" s="161"/>
      <c r="F115" s="162"/>
      <c r="G115" s="157"/>
    </row>
    <row r="116" spans="1:7" x14ac:dyDescent="0.25">
      <c r="A116" s="157"/>
      <c r="B116" s="158"/>
      <c r="C116" s="159"/>
      <c r="D116" s="160"/>
      <c r="E116" s="161"/>
      <c r="F116" s="162"/>
      <c r="G116" s="157"/>
    </row>
    <row r="117" spans="1:7" x14ac:dyDescent="0.25">
      <c r="A117" s="157"/>
      <c r="B117" s="158"/>
      <c r="C117" s="159"/>
      <c r="D117" s="160"/>
      <c r="E117" s="161"/>
      <c r="F117" s="162"/>
      <c r="G117" s="157"/>
    </row>
    <row r="118" spans="1:7" x14ac:dyDescent="0.25">
      <c r="A118" s="157"/>
      <c r="B118" s="158"/>
      <c r="C118" s="159"/>
      <c r="D118" s="160"/>
      <c r="E118" s="161"/>
      <c r="F118" s="162"/>
      <c r="G118" s="157"/>
    </row>
    <row r="119" spans="1:7" x14ac:dyDescent="0.25">
      <c r="A119" s="157"/>
      <c r="B119" s="158"/>
      <c r="C119" s="159"/>
      <c r="D119" s="160"/>
      <c r="E119" s="161"/>
      <c r="F119" s="162"/>
      <c r="G119" s="157"/>
    </row>
    <row r="120" spans="1:7" x14ac:dyDescent="0.25">
      <c r="A120" s="157"/>
      <c r="B120" s="158"/>
      <c r="C120" s="159"/>
      <c r="D120" s="160"/>
      <c r="E120" s="161"/>
      <c r="F120" s="162"/>
      <c r="G120" s="157"/>
    </row>
    <row r="121" spans="1:7" x14ac:dyDescent="0.25">
      <c r="A121" s="157"/>
      <c r="B121" s="158"/>
      <c r="C121" s="159"/>
      <c r="D121" s="160"/>
      <c r="E121" s="161"/>
      <c r="F121" s="162"/>
      <c r="G121" s="157"/>
    </row>
    <row r="122" spans="1:7" x14ac:dyDescent="0.25">
      <c r="A122" s="157"/>
      <c r="B122" s="158"/>
      <c r="C122" s="159"/>
      <c r="D122" s="160"/>
      <c r="E122" s="161"/>
      <c r="F122" s="162"/>
      <c r="G122" s="157"/>
    </row>
    <row r="123" spans="1:7" x14ac:dyDescent="0.25">
      <c r="A123" s="157"/>
      <c r="B123" s="158"/>
      <c r="C123" s="159"/>
      <c r="D123" s="160"/>
      <c r="E123" s="161"/>
      <c r="F123" s="162"/>
      <c r="G123" s="157"/>
    </row>
    <row r="124" spans="1:7" x14ac:dyDescent="0.25">
      <c r="A124" s="157"/>
      <c r="B124" s="158"/>
      <c r="C124" s="159"/>
      <c r="D124" s="160"/>
      <c r="E124" s="161"/>
      <c r="F124" s="162"/>
      <c r="G124" s="157"/>
    </row>
    <row r="125" spans="1:7" x14ac:dyDescent="0.25">
      <c r="A125" s="157"/>
      <c r="B125" s="158"/>
      <c r="C125" s="159"/>
      <c r="D125" s="160"/>
      <c r="E125" s="161"/>
      <c r="F125" s="162"/>
      <c r="G125" s="157"/>
    </row>
    <row r="126" spans="1:7" x14ac:dyDescent="0.25">
      <c r="A126" s="157"/>
      <c r="B126" s="158"/>
      <c r="C126" s="159"/>
      <c r="D126" s="160"/>
      <c r="E126" s="161"/>
      <c r="F126" s="162"/>
      <c r="G126" s="157"/>
    </row>
  </sheetData>
  <mergeCells count="2">
    <mergeCell ref="A2:F3"/>
    <mergeCell ref="A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79"/>
  <sheetViews>
    <sheetView zoomScaleNormal="100" workbookViewId="0">
      <selection activeCell="D14" sqref="D14"/>
    </sheetView>
  </sheetViews>
  <sheetFormatPr defaultColWidth="108.85546875" defaultRowHeight="12.75" x14ac:dyDescent="0.2"/>
  <cols>
    <col min="1" max="1" width="1.5703125" style="7" customWidth="1"/>
    <col min="2" max="2" width="5" style="7" customWidth="1"/>
    <col min="3" max="3" width="3.28515625" style="7" customWidth="1"/>
    <col min="4" max="4" width="108.85546875" style="7"/>
    <col min="5" max="5" width="15.140625" style="7" bestFit="1" customWidth="1"/>
    <col min="6" max="6" width="12.42578125" style="7" bestFit="1" customWidth="1"/>
    <col min="7" max="7" width="17.7109375" style="7" bestFit="1" customWidth="1"/>
    <col min="8" max="16384" width="108.85546875" style="7"/>
  </cols>
  <sheetData>
    <row r="1" spans="2:8" ht="13.5" thickBot="1" x14ac:dyDescent="0.25">
      <c r="B1" s="458"/>
      <c r="C1" s="459"/>
      <c r="D1" s="460" t="s">
        <v>11</v>
      </c>
      <c r="E1" s="461" t="s">
        <v>36</v>
      </c>
      <c r="F1" s="462"/>
      <c r="G1" s="463"/>
      <c r="H1" s="457"/>
    </row>
    <row r="2" spans="2:8" x14ac:dyDescent="0.2">
      <c r="B2" s="43"/>
      <c r="C2" s="39"/>
      <c r="D2" s="40" t="s">
        <v>163</v>
      </c>
      <c r="E2" s="41"/>
      <c r="F2" s="23"/>
      <c r="G2" s="42"/>
    </row>
    <row r="3" spans="2:8" ht="14.45" customHeight="1" thickBot="1" x14ac:dyDescent="0.25">
      <c r="B3" s="572" t="s">
        <v>0</v>
      </c>
      <c r="C3" s="573"/>
      <c r="D3" s="574"/>
      <c r="E3" s="34" t="s">
        <v>1</v>
      </c>
      <c r="F3" s="25" t="s">
        <v>4</v>
      </c>
      <c r="G3" s="26" t="s">
        <v>2</v>
      </c>
    </row>
    <row r="4" spans="2:8" ht="15.6" customHeight="1" x14ac:dyDescent="0.2">
      <c r="B4" s="581" t="s">
        <v>23</v>
      </c>
      <c r="C4" s="344" t="s">
        <v>32</v>
      </c>
      <c r="D4" s="54" t="s">
        <v>30</v>
      </c>
      <c r="E4" s="330"/>
      <c r="F4" s="54"/>
      <c r="G4" s="335"/>
    </row>
    <row r="5" spans="2:8" ht="51" x14ac:dyDescent="0.2">
      <c r="B5" s="579"/>
      <c r="C5" s="172">
        <v>1</v>
      </c>
      <c r="D5" s="192" t="s">
        <v>38</v>
      </c>
      <c r="E5" s="266"/>
      <c r="F5" s="172">
        <v>1</v>
      </c>
      <c r="G5" s="278">
        <f>F5*E5</f>
        <v>0</v>
      </c>
    </row>
    <row r="6" spans="2:8" ht="13.5" thickBot="1" x14ac:dyDescent="0.25">
      <c r="B6" s="579"/>
      <c r="C6" s="172">
        <v>2</v>
      </c>
      <c r="D6" s="193" t="s">
        <v>34</v>
      </c>
      <c r="E6" s="331"/>
      <c r="F6" s="25">
        <v>1</v>
      </c>
      <c r="G6" s="336">
        <f>F6*E6</f>
        <v>0</v>
      </c>
    </row>
    <row r="7" spans="2:8" ht="15.75" x14ac:dyDescent="0.2">
      <c r="B7" s="579"/>
      <c r="C7" s="15" t="s">
        <v>33</v>
      </c>
      <c r="D7" s="194" t="s">
        <v>31</v>
      </c>
      <c r="E7" s="330"/>
      <c r="F7" s="54"/>
      <c r="G7" s="335"/>
    </row>
    <row r="8" spans="2:8" ht="51" x14ac:dyDescent="0.2">
      <c r="B8" s="579"/>
      <c r="C8" s="172">
        <v>1</v>
      </c>
      <c r="D8" s="192" t="s">
        <v>38</v>
      </c>
      <c r="E8" s="260"/>
      <c r="F8" s="172">
        <v>1</v>
      </c>
      <c r="G8" s="278">
        <f>F8*E8</f>
        <v>0</v>
      </c>
    </row>
    <row r="9" spans="2:8" ht="13.5" thickBot="1" x14ac:dyDescent="0.25">
      <c r="B9" s="579"/>
      <c r="C9" s="172">
        <v>2</v>
      </c>
      <c r="D9" s="193" t="s">
        <v>34</v>
      </c>
      <c r="E9" s="331"/>
      <c r="F9" s="25">
        <v>1</v>
      </c>
      <c r="G9" s="336">
        <f>F9*E9</f>
        <v>0</v>
      </c>
    </row>
    <row r="10" spans="2:8" ht="15.75" x14ac:dyDescent="0.2">
      <c r="B10" s="579"/>
      <c r="C10" s="15" t="s">
        <v>56</v>
      </c>
      <c r="D10" s="194" t="s">
        <v>180</v>
      </c>
      <c r="E10" s="330"/>
      <c r="F10" s="54"/>
      <c r="G10" s="335"/>
    </row>
    <row r="11" spans="2:8" ht="64.5" customHeight="1" x14ac:dyDescent="0.2">
      <c r="B11" s="579"/>
      <c r="C11" s="172">
        <v>1</v>
      </c>
      <c r="D11" s="195" t="s">
        <v>179</v>
      </c>
      <c r="E11" s="260"/>
      <c r="F11" s="172">
        <v>1</v>
      </c>
      <c r="G11" s="278">
        <f t="shared" ref="G11:G18" si="0">F11*E11</f>
        <v>0</v>
      </c>
      <c r="H11" s="211"/>
    </row>
    <row r="12" spans="2:8" ht="13.5" thickBot="1" x14ac:dyDescent="0.25">
      <c r="B12" s="579"/>
      <c r="C12" s="25">
        <v>2</v>
      </c>
      <c r="D12" s="193" t="s">
        <v>34</v>
      </c>
      <c r="E12" s="331"/>
      <c r="F12" s="25">
        <v>1</v>
      </c>
      <c r="G12" s="336">
        <f t="shared" si="0"/>
        <v>0</v>
      </c>
    </row>
    <row r="13" spans="2:8" ht="14.45" customHeight="1" x14ac:dyDescent="0.2">
      <c r="B13" s="579"/>
      <c r="C13" s="38">
        <v>3</v>
      </c>
      <c r="D13" s="192" t="s">
        <v>12</v>
      </c>
      <c r="E13" s="266"/>
      <c r="F13" s="38">
        <v>1</v>
      </c>
      <c r="G13" s="191">
        <f t="shared" si="0"/>
        <v>0</v>
      </c>
    </row>
    <row r="14" spans="2:8" ht="140.25" x14ac:dyDescent="0.2">
      <c r="B14" s="579"/>
      <c r="C14" s="172">
        <v>4</v>
      </c>
      <c r="D14" s="176" t="s">
        <v>291</v>
      </c>
      <c r="E14" s="260"/>
      <c r="F14" s="172">
        <v>1</v>
      </c>
      <c r="G14" s="278">
        <f t="shared" si="0"/>
        <v>0</v>
      </c>
    </row>
    <row r="15" spans="2:8" x14ac:dyDescent="0.2">
      <c r="B15" s="579"/>
      <c r="C15" s="38">
        <v>5</v>
      </c>
      <c r="D15" s="176" t="s">
        <v>230</v>
      </c>
      <c r="E15" s="260"/>
      <c r="F15" s="172">
        <v>1</v>
      </c>
      <c r="G15" s="278">
        <f t="shared" si="0"/>
        <v>0</v>
      </c>
    </row>
    <row r="16" spans="2:8" ht="25.5" x14ac:dyDescent="0.2">
      <c r="B16" s="579"/>
      <c r="C16" s="172">
        <v>6</v>
      </c>
      <c r="D16" s="176" t="s">
        <v>231</v>
      </c>
      <c r="E16" s="260"/>
      <c r="F16" s="172">
        <v>1</v>
      </c>
      <c r="G16" s="278">
        <f t="shared" si="0"/>
        <v>0</v>
      </c>
    </row>
    <row r="17" spans="2:13" ht="25.5" x14ac:dyDescent="0.2">
      <c r="B17" s="579"/>
      <c r="C17" s="38">
        <v>7</v>
      </c>
      <c r="D17" s="176" t="s">
        <v>158</v>
      </c>
      <c r="E17" s="260"/>
      <c r="F17" s="172">
        <v>1</v>
      </c>
      <c r="G17" s="278">
        <f t="shared" si="0"/>
        <v>0</v>
      </c>
      <c r="H17" s="92"/>
      <c r="M17" s="7" t="s">
        <v>13</v>
      </c>
    </row>
    <row r="18" spans="2:13" ht="25.5" x14ac:dyDescent="0.2">
      <c r="B18" s="579"/>
      <c r="C18" s="172">
        <v>8</v>
      </c>
      <c r="D18" s="196" t="s">
        <v>16</v>
      </c>
      <c r="E18" s="260"/>
      <c r="F18" s="172">
        <v>1</v>
      </c>
      <c r="G18" s="278">
        <f t="shared" si="0"/>
        <v>0</v>
      </c>
      <c r="H18" s="211"/>
    </row>
    <row r="19" spans="2:13" ht="14.45" customHeight="1" x14ac:dyDescent="0.2">
      <c r="B19" s="579"/>
      <c r="C19" s="38">
        <v>9</v>
      </c>
      <c r="D19" s="197" t="s">
        <v>57</v>
      </c>
      <c r="E19" s="304"/>
      <c r="F19" s="15"/>
      <c r="G19" s="337">
        <f>SUM(G4:G6,G13:G18)</f>
        <v>0</v>
      </c>
    </row>
    <row r="20" spans="2:13" ht="14.45" customHeight="1" x14ac:dyDescent="0.2">
      <c r="B20" s="579"/>
      <c r="C20" s="172">
        <v>10</v>
      </c>
      <c r="D20" s="179" t="s">
        <v>58</v>
      </c>
      <c r="E20" s="304"/>
      <c r="F20" s="15"/>
      <c r="G20" s="337">
        <f>SUM(G8,G9,G7,G13:G18)</f>
        <v>0</v>
      </c>
    </row>
    <row r="21" spans="2:13" ht="14.45" customHeight="1" thickBot="1" x14ac:dyDescent="0.25">
      <c r="B21" s="579"/>
      <c r="C21" s="38">
        <v>11</v>
      </c>
      <c r="D21" s="179" t="s">
        <v>59</v>
      </c>
      <c r="E21" s="275"/>
      <c r="F21" s="339"/>
      <c r="G21" s="282">
        <f>SUM(G11:G18)</f>
        <v>0</v>
      </c>
    </row>
    <row r="22" spans="2:13" ht="24" customHeight="1" x14ac:dyDescent="0.2">
      <c r="B22" s="579" t="s">
        <v>24</v>
      </c>
      <c r="C22" s="172">
        <v>12</v>
      </c>
      <c r="D22" s="186" t="s">
        <v>69</v>
      </c>
      <c r="E22" s="259"/>
      <c r="F22" s="23"/>
      <c r="G22" s="279"/>
    </row>
    <row r="23" spans="2:13" ht="17.25" customHeight="1" x14ac:dyDescent="0.2">
      <c r="B23" s="579"/>
      <c r="C23" s="38">
        <v>13</v>
      </c>
      <c r="D23" s="187" t="s">
        <v>70</v>
      </c>
      <c r="E23" s="260"/>
      <c r="F23" s="172"/>
      <c r="G23" s="280"/>
    </row>
    <row r="24" spans="2:13" ht="15.75" customHeight="1" x14ac:dyDescent="0.2">
      <c r="B24" s="579"/>
      <c r="C24" s="172">
        <v>14</v>
      </c>
      <c r="D24" s="187" t="s">
        <v>71</v>
      </c>
      <c r="E24" s="262"/>
      <c r="F24" s="172">
        <v>10</v>
      </c>
      <c r="G24" s="280"/>
    </row>
    <row r="25" spans="2:13" ht="15.75" customHeight="1" thickBot="1" x14ac:dyDescent="0.25">
      <c r="B25" s="579"/>
      <c r="C25" s="38">
        <v>15</v>
      </c>
      <c r="D25" s="188" t="s">
        <v>72</v>
      </c>
      <c r="E25" s="263"/>
      <c r="F25" s="76"/>
      <c r="G25" s="281">
        <f>E22+(E23*F24)</f>
        <v>0</v>
      </c>
    </row>
    <row r="26" spans="2:13" ht="14.45" customHeight="1" x14ac:dyDescent="0.2">
      <c r="B26" s="579"/>
      <c r="C26" s="172">
        <v>16</v>
      </c>
      <c r="D26" s="178" t="s">
        <v>5</v>
      </c>
      <c r="E26" s="259"/>
      <c r="F26" s="23"/>
      <c r="G26" s="279"/>
    </row>
    <row r="27" spans="2:13" ht="15" customHeight="1" x14ac:dyDescent="0.2">
      <c r="B27" s="579"/>
      <c r="C27" s="38">
        <v>17</v>
      </c>
      <c r="D27" s="176" t="s">
        <v>3</v>
      </c>
      <c r="E27" s="262"/>
      <c r="F27" s="172">
        <v>1</v>
      </c>
      <c r="G27" s="280"/>
    </row>
    <row r="28" spans="2:13" ht="13.9" customHeight="1" thickBot="1" x14ac:dyDescent="0.25">
      <c r="B28" s="579"/>
      <c r="C28" s="172">
        <v>18</v>
      </c>
      <c r="D28" s="177" t="s">
        <v>25</v>
      </c>
      <c r="E28" s="261"/>
      <c r="F28" s="21"/>
      <c r="G28" s="47">
        <f>F27*E26</f>
        <v>0</v>
      </c>
    </row>
    <row r="29" spans="2:13" ht="40.9" customHeight="1" x14ac:dyDescent="0.2">
      <c r="B29" s="579"/>
      <c r="C29" s="38">
        <v>19</v>
      </c>
      <c r="D29" s="198" t="s">
        <v>159</v>
      </c>
      <c r="E29" s="266"/>
      <c r="F29" s="38"/>
      <c r="G29" s="293"/>
    </row>
    <row r="30" spans="2:13" ht="14.45" customHeight="1" x14ac:dyDescent="0.2">
      <c r="B30" s="579"/>
      <c r="C30" s="172">
        <v>20</v>
      </c>
      <c r="D30" s="14" t="s">
        <v>43</v>
      </c>
      <c r="E30" s="265"/>
      <c r="F30" s="172">
        <v>1000</v>
      </c>
      <c r="G30" s="280"/>
    </row>
    <row r="31" spans="2:13" ht="14.45" customHeight="1" x14ac:dyDescent="0.2">
      <c r="B31" s="579"/>
      <c r="C31" s="38">
        <v>21</v>
      </c>
      <c r="D31" s="208" t="s">
        <v>211</v>
      </c>
      <c r="E31" s="260"/>
      <c r="F31" s="289">
        <v>1000</v>
      </c>
      <c r="G31" s="283"/>
    </row>
    <row r="32" spans="2:13" ht="14.45" customHeight="1" thickBot="1" x14ac:dyDescent="0.25">
      <c r="B32" s="579"/>
      <c r="C32" s="172">
        <v>22</v>
      </c>
      <c r="D32" s="179" t="s">
        <v>29</v>
      </c>
      <c r="E32" s="264"/>
      <c r="F32" s="49"/>
      <c r="G32" s="282">
        <f>F30*E29+E31*F31</f>
        <v>0</v>
      </c>
    </row>
    <row r="33" spans="2:8" ht="38.25" x14ac:dyDescent="0.2">
      <c r="B33" s="579"/>
      <c r="C33" s="38">
        <v>23</v>
      </c>
      <c r="D33" s="50" t="s">
        <v>152</v>
      </c>
      <c r="E33" s="259"/>
      <c r="F33" s="23"/>
      <c r="G33" s="279"/>
    </row>
    <row r="34" spans="2:8" ht="15.75" customHeight="1" x14ac:dyDescent="0.2">
      <c r="B34" s="579"/>
      <c r="C34" s="172">
        <v>24</v>
      </c>
      <c r="D34" s="14" t="s">
        <v>43</v>
      </c>
      <c r="E34" s="265"/>
      <c r="F34" s="172">
        <v>1000</v>
      </c>
      <c r="G34" s="280"/>
    </row>
    <row r="35" spans="2:8" ht="38.25" x14ac:dyDescent="0.2">
      <c r="B35" s="579"/>
      <c r="C35" s="38">
        <v>25</v>
      </c>
      <c r="D35" s="14" t="s">
        <v>154</v>
      </c>
      <c r="E35" s="260"/>
      <c r="F35" s="172"/>
      <c r="G35" s="280"/>
    </row>
    <row r="36" spans="2:8" ht="15.75" customHeight="1" x14ac:dyDescent="0.2">
      <c r="B36" s="579"/>
      <c r="C36" s="172">
        <v>26</v>
      </c>
      <c r="D36" s="14" t="s">
        <v>43</v>
      </c>
      <c r="E36" s="265"/>
      <c r="F36" s="172">
        <v>1000</v>
      </c>
      <c r="G36" s="280"/>
    </row>
    <row r="37" spans="2:8" ht="38.25" x14ac:dyDescent="0.2">
      <c r="B37" s="579"/>
      <c r="C37" s="38">
        <v>27</v>
      </c>
      <c r="D37" s="14" t="s">
        <v>153</v>
      </c>
      <c r="E37" s="260"/>
      <c r="F37" s="172"/>
      <c r="G37" s="280"/>
    </row>
    <row r="38" spans="2:8" ht="13.9" customHeight="1" x14ac:dyDescent="0.2">
      <c r="B38" s="579"/>
      <c r="C38" s="172">
        <v>28</v>
      </c>
      <c r="D38" s="14" t="s">
        <v>43</v>
      </c>
      <c r="E38" s="265"/>
      <c r="F38" s="172">
        <v>1000</v>
      </c>
      <c r="G38" s="280"/>
    </row>
    <row r="39" spans="2:8" ht="13.9" customHeight="1" thickBot="1" x14ac:dyDescent="0.25">
      <c r="B39" s="579"/>
      <c r="C39" s="38">
        <v>29</v>
      </c>
      <c r="D39" s="46" t="s">
        <v>20</v>
      </c>
      <c r="E39" s="261"/>
      <c r="F39" s="21"/>
      <c r="G39" s="47">
        <f>F38*E37+F34*E33+F36*E35</f>
        <v>0</v>
      </c>
    </row>
    <row r="40" spans="2:8" ht="13.9" customHeight="1" x14ac:dyDescent="0.2">
      <c r="B40" s="579"/>
      <c r="C40" s="172">
        <v>30</v>
      </c>
      <c r="D40" s="14" t="s">
        <v>199</v>
      </c>
      <c r="E40" s="260"/>
      <c r="F40" s="172"/>
      <c r="G40" s="280"/>
      <c r="H40" s="211"/>
    </row>
    <row r="41" spans="2:8" ht="13.9" customHeight="1" x14ac:dyDescent="0.2">
      <c r="B41" s="579"/>
      <c r="C41" s="38">
        <v>31</v>
      </c>
      <c r="D41" s="14" t="s">
        <v>198</v>
      </c>
      <c r="E41" s="265"/>
      <c r="F41" s="172">
        <v>1000</v>
      </c>
      <c r="G41" s="280"/>
    </row>
    <row r="42" spans="2:8" ht="13.9" customHeight="1" thickBot="1" x14ac:dyDescent="0.25">
      <c r="B42" s="579"/>
      <c r="C42" s="172">
        <v>32</v>
      </c>
      <c r="D42" s="75" t="s">
        <v>222</v>
      </c>
      <c r="E42" s="263"/>
      <c r="F42" s="76"/>
      <c r="G42" s="47">
        <f>F41*E40</f>
        <v>0</v>
      </c>
    </row>
    <row r="43" spans="2:8" ht="13.9" customHeight="1" x14ac:dyDescent="0.2">
      <c r="B43" s="579"/>
      <c r="C43" s="38">
        <v>33</v>
      </c>
      <c r="D43" s="14" t="s">
        <v>155</v>
      </c>
      <c r="E43" s="266"/>
      <c r="F43" s="38"/>
      <c r="G43" s="293"/>
    </row>
    <row r="44" spans="2:8" ht="13.9" customHeight="1" x14ac:dyDescent="0.2">
      <c r="B44" s="579"/>
      <c r="C44" s="172">
        <v>34</v>
      </c>
      <c r="D44" s="176" t="s">
        <v>47</v>
      </c>
      <c r="E44" s="262"/>
      <c r="F44" s="172">
        <v>1</v>
      </c>
      <c r="G44" s="280"/>
    </row>
    <row r="45" spans="2:8" s="11" customFormat="1" x14ac:dyDescent="0.2">
      <c r="B45" s="579"/>
      <c r="C45" s="38">
        <v>35</v>
      </c>
      <c r="D45" s="176" t="s">
        <v>116</v>
      </c>
      <c r="E45" s="260"/>
      <c r="F45" s="172"/>
      <c r="G45" s="283"/>
      <c r="H45" s="571"/>
    </row>
    <row r="46" spans="2:8" s="11" customFormat="1" x14ac:dyDescent="0.2">
      <c r="B46" s="579"/>
      <c r="C46" s="172">
        <v>36</v>
      </c>
      <c r="D46" s="176" t="s">
        <v>47</v>
      </c>
      <c r="E46" s="262"/>
      <c r="F46" s="172">
        <v>1</v>
      </c>
      <c r="G46" s="283"/>
      <c r="H46" s="571"/>
    </row>
    <row r="47" spans="2:8" ht="13.9" customHeight="1" thickBot="1" x14ac:dyDescent="0.25">
      <c r="B47" s="579"/>
      <c r="C47" s="38">
        <v>37</v>
      </c>
      <c r="D47" s="190" t="s">
        <v>48</v>
      </c>
      <c r="E47" s="275"/>
      <c r="F47" s="339"/>
      <c r="G47" s="282">
        <f>F44*E43+E45*F46</f>
        <v>0</v>
      </c>
    </row>
    <row r="48" spans="2:8" ht="25.5" x14ac:dyDescent="0.2">
      <c r="B48" s="579"/>
      <c r="C48" s="172">
        <v>38</v>
      </c>
      <c r="D48" s="178" t="s">
        <v>40</v>
      </c>
      <c r="E48" s="259"/>
      <c r="F48" s="23"/>
      <c r="G48" s="279"/>
    </row>
    <row r="49" spans="2:7" ht="15.75" customHeight="1" x14ac:dyDescent="0.2">
      <c r="B49" s="579"/>
      <c r="C49" s="38">
        <v>39</v>
      </c>
      <c r="D49" s="176" t="s">
        <v>43</v>
      </c>
      <c r="E49" s="265"/>
      <c r="F49" s="172">
        <v>1000</v>
      </c>
      <c r="G49" s="280"/>
    </row>
    <row r="50" spans="2:7" ht="25.5" x14ac:dyDescent="0.2">
      <c r="B50" s="579"/>
      <c r="C50" s="172">
        <v>40</v>
      </c>
      <c r="D50" s="176" t="s">
        <v>41</v>
      </c>
      <c r="E50" s="260"/>
      <c r="F50" s="172"/>
      <c r="G50" s="280"/>
    </row>
    <row r="51" spans="2:7" ht="15.75" customHeight="1" x14ac:dyDescent="0.2">
      <c r="B51" s="579"/>
      <c r="C51" s="38">
        <v>41</v>
      </c>
      <c r="D51" s="176" t="s">
        <v>43</v>
      </c>
      <c r="E51" s="265"/>
      <c r="F51" s="172">
        <v>1000</v>
      </c>
      <c r="G51" s="280"/>
    </row>
    <row r="52" spans="2:7" ht="25.5" x14ac:dyDescent="0.2">
      <c r="B52" s="579"/>
      <c r="C52" s="172">
        <v>42</v>
      </c>
      <c r="D52" s="176" t="s">
        <v>42</v>
      </c>
      <c r="E52" s="260"/>
      <c r="F52" s="172"/>
      <c r="G52" s="280"/>
    </row>
    <row r="53" spans="2:7" ht="15.75" customHeight="1" x14ac:dyDescent="0.2">
      <c r="B53" s="579"/>
      <c r="C53" s="38">
        <v>43</v>
      </c>
      <c r="D53" s="176" t="s">
        <v>43</v>
      </c>
      <c r="E53" s="265"/>
      <c r="F53" s="172">
        <v>1000</v>
      </c>
      <c r="G53" s="280"/>
    </row>
    <row r="54" spans="2:7" ht="15.75" customHeight="1" thickBot="1" x14ac:dyDescent="0.25">
      <c r="B54" s="579"/>
      <c r="C54" s="172">
        <v>44</v>
      </c>
      <c r="D54" s="177" t="s">
        <v>39</v>
      </c>
      <c r="E54" s="261"/>
      <c r="F54" s="21"/>
      <c r="G54" s="47">
        <f>F53*E52+F49*E48+F51*E50</f>
        <v>0</v>
      </c>
    </row>
    <row r="55" spans="2:7" ht="30" customHeight="1" x14ac:dyDescent="0.2">
      <c r="B55" s="579"/>
      <c r="C55" s="38">
        <v>45</v>
      </c>
      <c r="D55" s="180" t="s">
        <v>17</v>
      </c>
      <c r="E55" s="259"/>
      <c r="F55" s="23">
        <v>1</v>
      </c>
      <c r="G55" s="338"/>
    </row>
    <row r="56" spans="2:7" ht="14.45" customHeight="1" x14ac:dyDescent="0.2">
      <c r="B56" s="579"/>
      <c r="C56" s="172">
        <v>46</v>
      </c>
      <c r="D56" s="181" t="s">
        <v>14</v>
      </c>
      <c r="E56" s="260"/>
      <c r="F56" s="172"/>
      <c r="G56" s="285"/>
    </row>
    <row r="57" spans="2:7" ht="14.45" customHeight="1" x14ac:dyDescent="0.2">
      <c r="B57" s="579"/>
      <c r="C57" s="38">
        <v>47</v>
      </c>
      <c r="D57" s="181" t="s">
        <v>15</v>
      </c>
      <c r="E57" s="262"/>
      <c r="F57" s="17">
        <v>1000</v>
      </c>
      <c r="G57" s="284"/>
    </row>
    <row r="58" spans="2:7" ht="14.45" customHeight="1" x14ac:dyDescent="0.2">
      <c r="B58" s="579"/>
      <c r="C58" s="172">
        <v>48</v>
      </c>
      <c r="D58" s="199" t="s">
        <v>52</v>
      </c>
      <c r="E58" s="260"/>
      <c r="F58" s="17"/>
      <c r="G58" s="284"/>
    </row>
    <row r="59" spans="2:7" ht="14.45" customHeight="1" x14ac:dyDescent="0.2">
      <c r="B59" s="579"/>
      <c r="C59" s="38">
        <v>49</v>
      </c>
      <c r="D59" s="181" t="s">
        <v>51</v>
      </c>
      <c r="E59" s="262"/>
      <c r="F59" s="17">
        <v>1000</v>
      </c>
      <c r="G59" s="284"/>
    </row>
    <row r="60" spans="2:7" ht="38.25" x14ac:dyDescent="0.2">
      <c r="B60" s="579"/>
      <c r="C60" s="172">
        <v>50</v>
      </c>
      <c r="D60" s="181" t="s">
        <v>18</v>
      </c>
      <c r="E60" s="260"/>
      <c r="F60" s="172"/>
      <c r="G60" s="285"/>
    </row>
    <row r="61" spans="2:7" ht="14.45" customHeight="1" thickBot="1" x14ac:dyDescent="0.25">
      <c r="B61" s="579"/>
      <c r="C61" s="38">
        <v>51</v>
      </c>
      <c r="D61" s="182" t="s">
        <v>262</v>
      </c>
      <c r="E61" s="261"/>
      <c r="F61" s="21"/>
      <c r="G61" s="47">
        <f>E55+E60+(E56*F57)+(E58*F59)</f>
        <v>0</v>
      </c>
    </row>
    <row r="62" spans="2:7" ht="14.45" customHeight="1" x14ac:dyDescent="0.2">
      <c r="B62" s="579"/>
      <c r="C62" s="172">
        <v>52</v>
      </c>
      <c r="D62" s="183" t="s">
        <v>7</v>
      </c>
      <c r="E62" s="268"/>
      <c r="F62" s="38"/>
      <c r="G62" s="286"/>
    </row>
    <row r="63" spans="2:7" ht="14.45" customHeight="1" x14ac:dyDescent="0.2">
      <c r="B63" s="579"/>
      <c r="C63" s="38">
        <v>53</v>
      </c>
      <c r="D63" s="200" t="s">
        <v>8</v>
      </c>
      <c r="E63" s="13">
        <v>500000</v>
      </c>
      <c r="G63" s="285"/>
    </row>
    <row r="64" spans="2:7" ht="15" customHeight="1" thickBot="1" x14ac:dyDescent="0.25">
      <c r="B64" s="580"/>
      <c r="C64" s="172">
        <v>54</v>
      </c>
      <c r="D64" s="201" t="s">
        <v>22</v>
      </c>
      <c r="E64" s="332"/>
      <c r="F64" s="49"/>
      <c r="G64" s="58">
        <f>E63*E62</f>
        <v>0</v>
      </c>
    </row>
    <row r="65" spans="2:9" s="11" customFormat="1" ht="102" x14ac:dyDescent="0.2">
      <c r="B65" s="575" t="s">
        <v>28</v>
      </c>
      <c r="C65" s="38">
        <v>55</v>
      </c>
      <c r="D65" s="180" t="s">
        <v>232</v>
      </c>
      <c r="E65" s="270"/>
      <c r="F65" s="23">
        <v>1</v>
      </c>
      <c r="G65" s="61"/>
    </row>
    <row r="66" spans="2:9" s="11" customFormat="1" ht="16.899999999999999" customHeight="1" thickBot="1" x14ac:dyDescent="0.25">
      <c r="B66" s="576"/>
      <c r="C66" s="172">
        <v>56</v>
      </c>
      <c r="D66" s="182" t="s">
        <v>27</v>
      </c>
      <c r="E66" s="269"/>
      <c r="F66" s="21"/>
      <c r="G66" s="22">
        <f>F65*E65</f>
        <v>0</v>
      </c>
    </row>
    <row r="67" spans="2:9" s="11" customFormat="1" ht="16.899999999999999" customHeight="1" x14ac:dyDescent="0.2">
      <c r="B67" s="174"/>
      <c r="C67" s="38">
        <v>57</v>
      </c>
      <c r="D67" s="181" t="s">
        <v>166</v>
      </c>
      <c r="E67" s="260"/>
      <c r="F67" s="291">
        <v>1</v>
      </c>
      <c r="G67" s="285"/>
    </row>
    <row r="68" spans="2:9" s="11" customFormat="1" ht="16.899999999999999" customHeight="1" thickBot="1" x14ac:dyDescent="0.25">
      <c r="B68" s="174"/>
      <c r="C68" s="172">
        <v>58</v>
      </c>
      <c r="D68" s="20" t="s">
        <v>172</v>
      </c>
      <c r="E68" s="269"/>
      <c r="F68" s="21"/>
      <c r="G68" s="22">
        <f>E67*F67</f>
        <v>0</v>
      </c>
    </row>
    <row r="69" spans="2:9" s="11" customFormat="1" ht="16.899999999999999" customHeight="1" thickBot="1" x14ac:dyDescent="0.25">
      <c r="B69" s="174"/>
      <c r="C69" s="38">
        <v>59</v>
      </c>
      <c r="D69" s="138" t="s">
        <v>168</v>
      </c>
      <c r="E69" s="260"/>
      <c r="F69" s="340">
        <v>1</v>
      </c>
      <c r="G69" s="343">
        <f>E69</f>
        <v>0</v>
      </c>
    </row>
    <row r="70" spans="2:9" ht="32.25" customHeight="1" thickBot="1" x14ac:dyDescent="0.25">
      <c r="B70" s="577"/>
      <c r="C70" s="172">
        <v>60</v>
      </c>
      <c r="D70" s="202" t="s">
        <v>53</v>
      </c>
      <c r="E70" s="333"/>
      <c r="F70" s="341"/>
      <c r="G70" s="59">
        <f>SUM(G64,G61,G28,G19,G54,G47,G39,G32,G25,G42,G68,G69)</f>
        <v>0</v>
      </c>
    </row>
    <row r="71" spans="2:9" ht="32.25" customHeight="1" thickBot="1" x14ac:dyDescent="0.25">
      <c r="B71" s="578"/>
      <c r="C71" s="38">
        <v>61</v>
      </c>
      <c r="D71" s="184" t="s">
        <v>54</v>
      </c>
      <c r="E71" s="271"/>
      <c r="F71" s="292"/>
      <c r="G71" s="77">
        <f>SUM(G64,G61,G28,G20,G32,G39,G47,G54,G25,G42,G68,G69)</f>
        <v>0</v>
      </c>
    </row>
    <row r="72" spans="2:9" ht="32.25" customHeight="1" thickBot="1" x14ac:dyDescent="0.25">
      <c r="B72" s="572"/>
      <c r="C72" s="172">
        <v>62</v>
      </c>
      <c r="D72" s="185" t="s">
        <v>73</v>
      </c>
      <c r="E72" s="272"/>
      <c r="F72" s="36"/>
      <c r="G72" s="77">
        <f>SUM(G64,G61,G28,G21,G32,G39,G47,G54,G25,G42,G68,G69)</f>
        <v>0</v>
      </c>
    </row>
    <row r="73" spans="2:9" x14ac:dyDescent="0.2">
      <c r="B73" s="577"/>
      <c r="C73" s="38">
        <v>63</v>
      </c>
      <c r="D73" s="203" t="s">
        <v>60</v>
      </c>
      <c r="E73" s="334"/>
      <c r="F73" s="342"/>
      <c r="G73" s="78">
        <f>SUM(G66,G19)</f>
        <v>0</v>
      </c>
    </row>
    <row r="74" spans="2:9" ht="15" customHeight="1" x14ac:dyDescent="0.2">
      <c r="B74" s="578"/>
      <c r="C74" s="172">
        <v>64</v>
      </c>
      <c r="D74" s="67" t="s">
        <v>61</v>
      </c>
      <c r="E74" s="258"/>
      <c r="F74" s="324"/>
      <c r="G74" s="79">
        <f>SUM(G66,G20)</f>
        <v>0</v>
      </c>
    </row>
    <row r="75" spans="2:9" ht="15" customHeight="1" thickBot="1" x14ac:dyDescent="0.25">
      <c r="B75" s="572"/>
      <c r="C75" s="217">
        <v>65</v>
      </c>
      <c r="D75" s="204" t="s">
        <v>62</v>
      </c>
      <c r="E75" s="327"/>
      <c r="F75" s="328"/>
      <c r="G75" s="80">
        <f>SUM(G66,G21)</f>
        <v>0</v>
      </c>
    </row>
    <row r="76" spans="2:9" x14ac:dyDescent="0.2">
      <c r="C76" s="189"/>
    </row>
    <row r="78" spans="2:9" x14ac:dyDescent="0.2">
      <c r="D78" s="7" t="s">
        <v>65</v>
      </c>
      <c r="H78" s="213"/>
      <c r="I78" s="214"/>
    </row>
    <row r="79" spans="2:9" x14ac:dyDescent="0.2">
      <c r="D79" s="7" t="s">
        <v>66</v>
      </c>
    </row>
  </sheetData>
  <mergeCells count="7">
    <mergeCell ref="H45:H46"/>
    <mergeCell ref="B65:B66"/>
    <mergeCell ref="B70:B72"/>
    <mergeCell ref="B73:B75"/>
    <mergeCell ref="B3:D3"/>
    <mergeCell ref="B4:B21"/>
    <mergeCell ref="B22:B6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5"/>
  <sheetViews>
    <sheetView tabSelected="1" workbookViewId="0">
      <selection activeCell="D18" sqref="D18"/>
    </sheetView>
  </sheetViews>
  <sheetFormatPr defaultRowHeight="15" x14ac:dyDescent="0.25"/>
  <cols>
    <col min="1" max="1" width="9.28515625" customWidth="1"/>
    <col min="2" max="2" width="87.7109375" customWidth="1"/>
    <col min="3" max="8" width="16.7109375" customWidth="1"/>
    <col min="9" max="9" width="20.85546875" customWidth="1"/>
    <col min="10" max="10" width="16.7109375" customWidth="1"/>
    <col min="11" max="11" width="12.7109375" customWidth="1"/>
  </cols>
  <sheetData>
    <row r="1" spans="1:10" ht="16.5" thickBot="1" x14ac:dyDescent="0.3">
      <c r="A1" s="68" t="s">
        <v>10</v>
      </c>
      <c r="B1" s="494"/>
      <c r="C1" s="495"/>
      <c r="D1" s="495"/>
      <c r="E1" s="495"/>
      <c r="F1" s="495"/>
      <c r="G1" s="495"/>
      <c r="H1" s="495"/>
      <c r="I1" s="495"/>
      <c r="J1" s="495"/>
    </row>
    <row r="2" spans="1:10" s="256" customFormat="1" ht="32.25" thickBot="1" x14ac:dyDescent="0.3">
      <c r="A2" s="483"/>
      <c r="B2" s="496" t="s">
        <v>0</v>
      </c>
      <c r="C2" s="497" t="s">
        <v>170</v>
      </c>
      <c r="D2" s="497" t="s">
        <v>55</v>
      </c>
      <c r="E2" s="497" t="s">
        <v>274</v>
      </c>
      <c r="F2" s="497" t="s">
        <v>255</v>
      </c>
      <c r="G2" s="497" t="s">
        <v>256</v>
      </c>
      <c r="H2" s="497" t="s">
        <v>257</v>
      </c>
      <c r="I2" s="497" t="s">
        <v>258</v>
      </c>
      <c r="J2" s="498" t="s">
        <v>259</v>
      </c>
    </row>
    <row r="3" spans="1:10" ht="15.75" x14ac:dyDescent="0.25">
      <c r="A3" s="489"/>
      <c r="B3" s="503" t="s">
        <v>263</v>
      </c>
      <c r="C3" s="65">
        <f>'B2B '!G9</f>
        <v>0</v>
      </c>
      <c r="D3" s="484"/>
      <c r="E3" s="474">
        <f>'Promocja z logowaniem'!F10</f>
        <v>0</v>
      </c>
      <c r="F3" s="474">
        <f>Loteria!G18</f>
        <v>0</v>
      </c>
      <c r="G3" s="473">
        <f>'Platforma lojalnościowa'!G13</f>
        <v>0</v>
      </c>
      <c r="H3" s="473">
        <f>'B2B Czechy'!G9</f>
        <v>0</v>
      </c>
      <c r="I3" s="473">
        <f>'Promocja z logowaniem Czechy'!F10</f>
        <v>0</v>
      </c>
      <c r="J3" s="62"/>
    </row>
    <row r="4" spans="1:10" ht="15.75" x14ac:dyDescent="0.25">
      <c r="A4" s="490"/>
      <c r="B4" s="504" t="s">
        <v>264</v>
      </c>
      <c r="C4" s="55"/>
      <c r="D4" s="474">
        <f>'AKCJE PROMO B2C'!G19</f>
        <v>0</v>
      </c>
      <c r="E4" s="55"/>
      <c r="F4" s="55"/>
      <c r="G4" s="55"/>
      <c r="H4" s="55"/>
      <c r="I4" s="55"/>
      <c r="J4" s="66">
        <f>'AKCJE PROMO B2C Czechy'!G19</f>
        <v>0</v>
      </c>
    </row>
    <row r="5" spans="1:10" ht="15.75" x14ac:dyDescent="0.25">
      <c r="A5" s="490"/>
      <c r="B5" s="504" t="s">
        <v>265</v>
      </c>
      <c r="C5" s="55"/>
      <c r="D5" s="474">
        <f>'AKCJE PROMO B2C'!G20</f>
        <v>0</v>
      </c>
      <c r="E5" s="55"/>
      <c r="F5" s="55"/>
      <c r="G5" s="55"/>
      <c r="H5" s="55"/>
      <c r="I5" s="55"/>
      <c r="J5" s="66">
        <f>'AKCJE PROMO B2C Czechy'!G20</f>
        <v>0</v>
      </c>
    </row>
    <row r="6" spans="1:10" ht="15.75" x14ac:dyDescent="0.25">
      <c r="A6" s="490"/>
      <c r="B6" s="504" t="s">
        <v>266</v>
      </c>
      <c r="C6" s="55"/>
      <c r="D6" s="474">
        <f>'AKCJE PROMO B2C'!G21</f>
        <v>0</v>
      </c>
      <c r="E6" s="55"/>
      <c r="F6" s="55"/>
      <c r="G6" s="55"/>
      <c r="H6" s="55"/>
      <c r="I6" s="55"/>
      <c r="J6" s="66">
        <f>'AKCJE PROMO B2C Czechy'!G21</f>
        <v>0</v>
      </c>
    </row>
    <row r="7" spans="1:10" ht="15.75" x14ac:dyDescent="0.25">
      <c r="A7" s="490"/>
      <c r="B7" s="504" t="s">
        <v>269</v>
      </c>
      <c r="C7" s="55"/>
      <c r="D7" s="55"/>
      <c r="E7" s="55"/>
      <c r="F7" s="473">
        <f>Loteria!G4+Loteria!G13</f>
        <v>0</v>
      </c>
      <c r="G7" s="473">
        <f>'Platforma lojalnościowa'!G11</f>
        <v>0</v>
      </c>
      <c r="H7" s="55"/>
      <c r="I7" s="55"/>
      <c r="J7" s="62"/>
    </row>
    <row r="8" spans="1:10" ht="15.75" x14ac:dyDescent="0.25">
      <c r="A8" s="490"/>
      <c r="B8" s="504" t="s">
        <v>268</v>
      </c>
      <c r="C8" s="55"/>
      <c r="D8" s="55"/>
      <c r="E8" s="55"/>
      <c r="F8" s="55"/>
      <c r="G8" s="473">
        <f>'Platforma lojalnościowa'!G23</f>
        <v>0</v>
      </c>
      <c r="H8" s="55"/>
      <c r="I8" s="55"/>
      <c r="J8" s="62"/>
    </row>
    <row r="9" spans="1:10" ht="15.75" customHeight="1" x14ac:dyDescent="0.25">
      <c r="A9" s="490"/>
      <c r="B9" s="504" t="s">
        <v>267</v>
      </c>
      <c r="C9" s="55"/>
      <c r="D9" s="55"/>
      <c r="E9" s="55"/>
      <c r="F9" s="55"/>
      <c r="G9" s="473">
        <f>'Platforma lojalnościowa'!G18+'Platforma lojalnościowa'!G29</f>
        <v>0</v>
      </c>
      <c r="H9" s="55"/>
      <c r="I9" s="55"/>
      <c r="J9" s="62"/>
    </row>
    <row r="10" spans="1:10" ht="15.75" x14ac:dyDescent="0.25">
      <c r="A10" s="490"/>
      <c r="B10" s="504" t="s">
        <v>254</v>
      </c>
      <c r="C10" s="473">
        <f>'B2B '!G15</f>
        <v>0</v>
      </c>
      <c r="D10" s="55"/>
      <c r="E10" s="55"/>
      <c r="F10" s="55"/>
      <c r="G10" s="473">
        <f>'Platforma lojalnościowa'!G31</f>
        <v>0</v>
      </c>
      <c r="H10" s="473">
        <f>'B2B Czechy'!G15</f>
        <v>0</v>
      </c>
      <c r="I10" s="55"/>
      <c r="J10" s="62"/>
    </row>
    <row r="11" spans="1:10" ht="15.75" x14ac:dyDescent="0.25">
      <c r="A11" s="490"/>
      <c r="B11" s="504" t="s">
        <v>173</v>
      </c>
      <c r="C11" s="473">
        <f>'B2B '!G13</f>
        <v>0</v>
      </c>
      <c r="D11" s="473">
        <f>'AKCJE PROMO B2C'!G25</f>
        <v>0</v>
      </c>
      <c r="E11" s="473">
        <f>'Promocja z logowaniem'!F14</f>
        <v>0</v>
      </c>
      <c r="F11" s="473">
        <f>Loteria!G10</f>
        <v>0</v>
      </c>
      <c r="G11" s="473">
        <f>'Platforma lojalnościowa'!G77</f>
        <v>0</v>
      </c>
      <c r="H11" s="473">
        <f>'B2B Czechy'!G13</f>
        <v>0</v>
      </c>
      <c r="I11" s="473">
        <f>'Promocja z logowaniem Czechy'!F14</f>
        <v>0</v>
      </c>
      <c r="J11" s="66">
        <f>'AKCJE PROMO B2C Czechy'!G25</f>
        <v>0</v>
      </c>
    </row>
    <row r="12" spans="1:10" ht="15.75" x14ac:dyDescent="0.25">
      <c r="A12" s="490"/>
      <c r="B12" s="504" t="s">
        <v>171</v>
      </c>
      <c r="C12" s="2">
        <f>'B2B '!G18</f>
        <v>0</v>
      </c>
      <c r="D12" s="2">
        <f>'AKCJE PROMO B2C'!G28</f>
        <v>0</v>
      </c>
      <c r="E12" s="2">
        <f>'Promocja z logowaniem'!F17</f>
        <v>0</v>
      </c>
      <c r="F12" s="2">
        <f>Loteria!G30</f>
        <v>0</v>
      </c>
      <c r="G12" s="2">
        <f>'Platforma lojalnościowa'!G34</f>
        <v>0</v>
      </c>
      <c r="H12" s="2">
        <f>'B2B Czechy'!G18</f>
        <v>0</v>
      </c>
      <c r="I12" s="2">
        <f>'Promocja z logowaniem Czechy'!F17</f>
        <v>0</v>
      </c>
      <c r="J12" s="485">
        <f>'AKCJE PROMO B2C Czechy'!G28</f>
        <v>0</v>
      </c>
    </row>
    <row r="13" spans="1:10" ht="15.75" x14ac:dyDescent="0.25">
      <c r="A13" s="490"/>
      <c r="B13" s="504" t="s">
        <v>26</v>
      </c>
      <c r="C13" s="2">
        <f>'B2B '!G29</f>
        <v>0</v>
      </c>
      <c r="D13" s="2">
        <f>'AKCJE PROMO B2C'!G39</f>
        <v>0</v>
      </c>
      <c r="E13" s="2">
        <f>'Promocja z logowaniem'!F27</f>
        <v>0</v>
      </c>
      <c r="F13" s="2">
        <f>Loteria!G34</f>
        <v>0</v>
      </c>
      <c r="G13" s="2">
        <f>'Platforma lojalnościowa'!G45</f>
        <v>0</v>
      </c>
      <c r="H13" s="2">
        <f>'B2B Czechy'!G44</f>
        <v>0</v>
      </c>
      <c r="I13" s="2">
        <f>'Promocja z logowaniem Czechy'!F27</f>
        <v>0</v>
      </c>
      <c r="J13" s="485">
        <f>'AKCJE PROMO B2C Czechy'!G39</f>
        <v>0</v>
      </c>
    </row>
    <row r="14" spans="1:10" ht="15.75" x14ac:dyDescent="0.25">
      <c r="A14" s="490"/>
      <c r="B14" s="504" t="s">
        <v>222</v>
      </c>
      <c r="C14" s="473">
        <f>'B2B '!G32</f>
        <v>0</v>
      </c>
      <c r="D14" s="473">
        <f>'AKCJE PROMO B2C'!G39</f>
        <v>0</v>
      </c>
      <c r="E14" s="473">
        <f>'Promocja z logowaniem'!F30</f>
        <v>0</v>
      </c>
      <c r="F14" s="473">
        <f>Loteria!G38</f>
        <v>0</v>
      </c>
      <c r="G14" s="55"/>
      <c r="H14" s="473">
        <f>'B2B Czechy'!G32</f>
        <v>0</v>
      </c>
      <c r="I14" s="473">
        <f>'Promocja z logowaniem Czechy'!F30</f>
        <v>0</v>
      </c>
      <c r="J14" s="66">
        <f>'AKCJE PROMO B2C Czechy'!G42</f>
        <v>0</v>
      </c>
    </row>
    <row r="15" spans="1:10" ht="20.25" customHeight="1" x14ac:dyDescent="0.25">
      <c r="A15" s="490"/>
      <c r="B15" s="504" t="s">
        <v>49</v>
      </c>
      <c r="C15" s="2">
        <f>'B2B '!G22</f>
        <v>0</v>
      </c>
      <c r="D15" s="2">
        <f>'AKCJE PROMO B2C'!G32</f>
        <v>0</v>
      </c>
      <c r="E15" s="2">
        <f>'Promocja z logowaniem'!F20</f>
        <v>0</v>
      </c>
      <c r="F15" s="2">
        <f>Loteria!G31</f>
        <v>0</v>
      </c>
      <c r="G15" s="2">
        <f>'Platforma lojalnościowa'!G38</f>
        <v>0</v>
      </c>
      <c r="H15" s="2">
        <f>'B2B Czechy'!G22</f>
        <v>0</v>
      </c>
      <c r="I15" s="2">
        <f>'Promocja z logowaniem Czechy'!F20</f>
        <v>0</v>
      </c>
      <c r="J15" s="485">
        <f>'AKCJE PROMO B2C Czechy'!G32</f>
        <v>0</v>
      </c>
    </row>
    <row r="16" spans="1:10" ht="15.75" x14ac:dyDescent="0.25">
      <c r="A16" s="490"/>
      <c r="B16" s="505" t="s">
        <v>48</v>
      </c>
      <c r="C16" s="2">
        <f>'B2B '!G37</f>
        <v>0</v>
      </c>
      <c r="D16" s="2">
        <f>'AKCJE PROMO B2C'!G47</f>
        <v>0</v>
      </c>
      <c r="E16" s="2">
        <f>'Promocja z logowaniem'!F35</f>
        <v>0</v>
      </c>
      <c r="F16" s="2">
        <f>Loteria!G40</f>
        <v>0</v>
      </c>
      <c r="G16" s="2">
        <f>'Platforma lojalnościowa'!G50</f>
        <v>0</v>
      </c>
      <c r="H16" s="2">
        <f>'B2B Czechy'!G37</f>
        <v>0</v>
      </c>
      <c r="I16" s="2">
        <f>'Promocja z logowaniem Czechy'!F35</f>
        <v>0</v>
      </c>
      <c r="J16" s="485">
        <f>'AKCJE PROMO B2C Czechy'!G47</f>
        <v>0</v>
      </c>
    </row>
    <row r="17" spans="1:11" ht="15.75" x14ac:dyDescent="0.25">
      <c r="A17" s="490"/>
      <c r="B17" s="506" t="s">
        <v>39</v>
      </c>
      <c r="C17" s="2">
        <f>'B2B '!G44</f>
        <v>0</v>
      </c>
      <c r="D17" s="2">
        <f>'AKCJE PROMO B2C'!G54</f>
        <v>0</v>
      </c>
      <c r="E17" s="2">
        <f>'Promocja z logowaniem'!F42</f>
        <v>0</v>
      </c>
      <c r="F17" s="2">
        <f>Loteria!G43</f>
        <v>0</v>
      </c>
      <c r="G17" s="2">
        <f>'Platforma lojalnościowa'!G57</f>
        <v>0</v>
      </c>
      <c r="H17" s="2">
        <f>'B2B Czechy'!G29</f>
        <v>0</v>
      </c>
      <c r="I17" s="2">
        <f>'Promocja z logowaniem Czechy'!F42</f>
        <v>0</v>
      </c>
      <c r="J17" s="485">
        <f>'AKCJE PROMO B2C Czechy'!G54</f>
        <v>0</v>
      </c>
    </row>
    <row r="18" spans="1:11" ht="15.75" x14ac:dyDescent="0.25">
      <c r="A18" s="490"/>
      <c r="B18" s="505" t="s">
        <v>21</v>
      </c>
      <c r="C18" s="2">
        <f>'B2B '!G49</f>
        <v>0</v>
      </c>
      <c r="D18" s="2">
        <f>'AKCJE PROMO B2C'!G61</f>
        <v>0</v>
      </c>
      <c r="E18" s="2">
        <f>'Promocja z logowaniem'!F50</f>
        <v>0</v>
      </c>
      <c r="F18" s="2">
        <f>Loteria!G25</f>
        <v>0</v>
      </c>
      <c r="G18" s="2">
        <f>'Platforma lojalnościowa'!G62</f>
        <v>0</v>
      </c>
      <c r="H18" s="2">
        <f>'B2B Czechy'!G49</f>
        <v>0</v>
      </c>
      <c r="I18" s="2">
        <f>'Promocja z logowaniem Czechy'!F50</f>
        <v>0</v>
      </c>
      <c r="J18" s="485">
        <f>'AKCJE PROMO B2C Czechy'!G61</f>
        <v>0</v>
      </c>
    </row>
    <row r="19" spans="1:11" ht="15.75" x14ac:dyDescent="0.25">
      <c r="A19" s="490"/>
      <c r="B19" s="505" t="s">
        <v>22</v>
      </c>
      <c r="C19" s="3">
        <f>'B2B '!G52</f>
        <v>0</v>
      </c>
      <c r="D19" s="3">
        <f>'AKCJE PROMO B2C'!G64</f>
        <v>0</v>
      </c>
      <c r="E19" s="3">
        <f>'Promocja z logowaniem'!F53</f>
        <v>0</v>
      </c>
      <c r="F19" s="3">
        <f>Loteria!G48</f>
        <v>0</v>
      </c>
      <c r="G19" s="3">
        <f>'Platforma lojalnościowa'!G65</f>
        <v>0</v>
      </c>
      <c r="H19" s="3">
        <f>'B2B Czechy'!G52</f>
        <v>0</v>
      </c>
      <c r="I19" s="3">
        <f>'Promocja z logowaniem Czechy'!F53</f>
        <v>0</v>
      </c>
      <c r="J19" s="486">
        <f>'AKCJE PROMO B2C Czechy'!G64</f>
        <v>0</v>
      </c>
    </row>
    <row r="20" spans="1:11" ht="15.75" x14ac:dyDescent="0.25">
      <c r="A20" s="490"/>
      <c r="B20" s="504" t="s">
        <v>50</v>
      </c>
      <c r="C20" s="55"/>
      <c r="D20" s="55"/>
      <c r="E20" s="3">
        <f>'Promocja z logowaniem'!F46</f>
        <v>0</v>
      </c>
      <c r="F20" s="55"/>
      <c r="G20" s="55"/>
      <c r="H20" s="55"/>
      <c r="I20" s="3">
        <f>'Promocja z logowaniem Czechy'!F46</f>
        <v>0</v>
      </c>
      <c r="J20" s="62"/>
    </row>
    <row r="21" spans="1:11" ht="15.75" x14ac:dyDescent="0.25">
      <c r="A21" s="490"/>
      <c r="B21" s="504" t="s">
        <v>174</v>
      </c>
      <c r="C21" s="3">
        <f>'B2B '!G56</f>
        <v>0</v>
      </c>
      <c r="D21" s="3">
        <f>'AKCJE PROMO B2C'!G68+'AKCJE PROMO B2C'!G69</f>
        <v>0</v>
      </c>
      <c r="E21" s="3">
        <f>'Promocja z logowaniem'!F57</f>
        <v>0</v>
      </c>
      <c r="F21" s="3">
        <f>SUM(Loteria!G49,Loteria!G50,Loteria!G52,Loteria!G51)</f>
        <v>0</v>
      </c>
      <c r="G21" s="3">
        <f>SUM('Platforma lojalnościowa'!G68:G79)-'Platforma lojalnościowa'!G77</f>
        <v>0</v>
      </c>
      <c r="H21" s="3">
        <f>'B2B Czechy'!G56</f>
        <v>0</v>
      </c>
      <c r="I21" s="3">
        <f>'Promocja z logowaniem Czechy'!F57</f>
        <v>0</v>
      </c>
      <c r="J21" s="486">
        <f>'AKCJE PROMO B2C Czechy'!G69+'AKCJE PROMO B2C Czechy'!G68</f>
        <v>0</v>
      </c>
    </row>
    <row r="22" spans="1:11" ht="15.75" x14ac:dyDescent="0.25">
      <c r="A22" s="490"/>
      <c r="B22" s="507" t="s">
        <v>261</v>
      </c>
      <c r="C22" s="3">
        <f>'B2B '!G54</f>
        <v>0</v>
      </c>
      <c r="D22" s="3">
        <f>'AKCJE PROMO B2C'!G66</f>
        <v>0</v>
      </c>
      <c r="E22" s="3">
        <f>'Promocja z logowaniem'!F55</f>
        <v>0</v>
      </c>
      <c r="F22" s="55"/>
      <c r="G22" s="3">
        <f>'Platforma lojalnościowa'!G67</f>
        <v>0</v>
      </c>
      <c r="H22" s="3">
        <f>'B2B Czechy'!G54</f>
        <v>0</v>
      </c>
      <c r="I22" s="3">
        <f>'Promocja z logowaniem Czechy'!F55</f>
        <v>0</v>
      </c>
      <c r="J22" s="486">
        <f>'AKCJE PROMO B2C Czechy'!G66</f>
        <v>0</v>
      </c>
    </row>
    <row r="23" spans="1:11" ht="15.75" x14ac:dyDescent="0.25">
      <c r="A23" s="490"/>
      <c r="B23" s="492" t="s">
        <v>45</v>
      </c>
      <c r="C23" s="1">
        <f>SUM(C3:C21)</f>
        <v>0</v>
      </c>
      <c r="D23" s="1">
        <f>SUM(D3:D21)</f>
        <v>0</v>
      </c>
      <c r="E23" s="1">
        <f t="shared" ref="E23:J23" si="0">SUM(E3:E21)</f>
        <v>0</v>
      </c>
      <c r="F23" s="1">
        <f t="shared" si="0"/>
        <v>0</v>
      </c>
      <c r="G23" s="1">
        <f t="shared" si="0"/>
        <v>0</v>
      </c>
      <c r="H23" s="1">
        <f t="shared" si="0"/>
        <v>0</v>
      </c>
      <c r="I23" s="1">
        <f t="shared" si="0"/>
        <v>0</v>
      </c>
      <c r="J23" s="63">
        <f t="shared" si="0"/>
        <v>0</v>
      </c>
    </row>
    <row r="24" spans="1:11" ht="16.5" thickBot="1" x14ac:dyDescent="0.3">
      <c r="A24" s="491"/>
      <c r="B24" s="493" t="s">
        <v>175</v>
      </c>
      <c r="C24" s="487">
        <f>SUM(C3,C22)</f>
        <v>0</v>
      </c>
      <c r="D24" s="487">
        <f>SUM(D22,D4:D6)</f>
        <v>0</v>
      </c>
      <c r="E24" s="487">
        <f>SUM(E3,E22)</f>
        <v>0</v>
      </c>
      <c r="F24" s="487">
        <f>SUM(F3,F22)</f>
        <v>0</v>
      </c>
      <c r="G24" s="487">
        <f t="shared" ref="G24:I24" si="1">SUM(G3,G22)</f>
        <v>0</v>
      </c>
      <c r="H24" s="487">
        <f t="shared" si="1"/>
        <v>0</v>
      </c>
      <c r="I24" s="487">
        <f t="shared" si="1"/>
        <v>0</v>
      </c>
      <c r="J24" s="64">
        <f>SUM(J22,J4:J6)</f>
        <v>0</v>
      </c>
    </row>
    <row r="25" spans="1:11" ht="18.75" x14ac:dyDescent="0.3">
      <c r="C25" s="482"/>
      <c r="D25" s="482"/>
      <c r="E25" s="482"/>
      <c r="F25" s="482"/>
      <c r="G25" s="482"/>
      <c r="H25" s="482"/>
      <c r="I25" s="4" t="s">
        <v>253</v>
      </c>
      <c r="J25" s="488">
        <f>SUM(C23:J23)</f>
        <v>0</v>
      </c>
      <c r="K25" s="69" t="s">
        <v>35</v>
      </c>
    </row>
  </sheetData>
  <pageMargins left="0.7" right="0.7" top="0.75" bottom="0.75" header="0.3" footer="0.3"/>
  <pageSetup paperSize="9" orientation="portrait" r:id="rId1"/>
  <ignoredErrors>
    <ignoredError sqref="D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B2B </vt:lpstr>
      <vt:lpstr>AKCJE PROMO B2C</vt:lpstr>
      <vt:lpstr>Promocja z logowaniem</vt:lpstr>
      <vt:lpstr>Loteria</vt:lpstr>
      <vt:lpstr>Platforma lojalnościowa</vt:lpstr>
      <vt:lpstr>B2B Czechy</vt:lpstr>
      <vt:lpstr>Promocja z logowaniem Czechy</vt:lpstr>
      <vt:lpstr>Wysyłka mailingów</vt:lpstr>
      <vt:lpstr>AKCJE PROMO B2C Czechy</vt:lpstr>
      <vt:lpstr>KOSZTORYS ŁĄCZNY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Tomaszewska-Dec Wioletta (OIL)</dc:creator>
  <cp:lastModifiedBy>Roszka-Poręba Arkadiusz (OIL)</cp:lastModifiedBy>
  <cp:lastPrinted>2015-01-29T08:44:52Z</cp:lastPrinted>
  <dcterms:created xsi:type="dcterms:W3CDTF">2011-03-08T11:49:22Z</dcterms:created>
  <dcterms:modified xsi:type="dcterms:W3CDTF">2026-04-02T05:58:36Z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2026-03-24T07:46:46Z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5728badb-deee-4e0f-8343-8c84792f9549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